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5 - Комиссии по разработке ТП ОМС\2025.07. № 9\На комиссию\"/>
    </mc:Choice>
  </mc:AlternateContent>
  <bookViews>
    <workbookView xWindow="0" yWindow="0" windowWidth="28800" windowHeight="11835" activeTab="2"/>
  </bookViews>
  <sheets>
    <sheet name="СМП" sheetId="3" r:id="rId1"/>
    <sheet name="Подушевое АПП" sheetId="1" r:id="rId2"/>
    <sheet name="Подушевое ПП" sheetId="2" r:id="rId3"/>
  </sheets>
  <definedNames>
    <definedName name="_xlnm._FilterDatabase" localSheetId="1" hidden="1">'Подушевое АПП'!$A$8:$K$8</definedName>
    <definedName name="_xlnm._FilterDatabase" localSheetId="2" hidden="1">'Подушевое ПП'!$A$8:$O$8</definedName>
    <definedName name="_xlnm._FilterDatabase" localSheetId="0" hidden="1">СМП!$A$8:$K$8</definedName>
    <definedName name="Z_C581C282_CB88_4D6E_8EF4_E37BB2DF46D9_.wvu.Cols" localSheetId="1" hidden="1">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</definedName>
    <definedName name="Z_C581C282_CB88_4D6E_8EF4_E37BB2DF46D9_.wvu.Cols" localSheetId="2" hidden="1">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</definedName>
    <definedName name="Z_C581C282_CB88_4D6E_8EF4_E37BB2DF46D9_.wvu.PrintArea" localSheetId="1" hidden="1">'Подушевое АПП'!$B$1:$K$39</definedName>
    <definedName name="Z_C581C282_CB88_4D6E_8EF4_E37BB2DF46D9_.wvu.PrintArea" localSheetId="2" hidden="1">'Подушевое ПП'!$B$1:$O$42</definedName>
    <definedName name="_xlnm.Print_Titles" localSheetId="1">'Подушевое АПП'!$6:$8</definedName>
    <definedName name="_xlnm.Print_Titles" localSheetId="2">'Подушевое ПП'!$6:$8</definedName>
    <definedName name="_xlnm.Print_Titles" localSheetId="0">СМП!$6:$8</definedName>
    <definedName name="_xlnm.Print_Area" localSheetId="1">'Подушевое АПП'!$A$1:$K$40</definedName>
    <definedName name="_xlnm.Print_Area" localSheetId="2">'Подушевое ПП'!$A$1:$O$42</definedName>
    <definedName name="_xlnm.Print_Area" localSheetId="0">СМП!$A$1:$K$50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<sst xmlns="http://schemas.openxmlformats.org/spreadsheetml/2006/main" count="183" uniqueCount="99">
  <si>
    <t>Приложение 49
к Тарифному соглашению
 в системе обязательного медицинского страхования
Ханты-Мансийского автономного округа - Югры на 2025 год
от 28.12.2024</t>
  </si>
  <si>
    <t>Расчет размера подушевого норматива финансирования при оплате медицинской помощи, оказанной в амбулаторных условиях</t>
  </si>
  <si>
    <t>Код МО</t>
  </si>
  <si>
    <t>Наименование МО</t>
  </si>
  <si>
    <t>Среднемесячная численность прикрепленных к МО лиц 
за июль 2025 года</t>
  </si>
  <si>
    <t>Дифференцированный подушевой норматив АПП</t>
  </si>
  <si>
    <t>Сумма финансирования, руб.</t>
  </si>
  <si>
    <t>ООО "Альфа Страхование-ОМС"</t>
  </si>
  <si>
    <t>АО "СК" СОГАЗ-Мед"</t>
  </si>
  <si>
    <t>АСП ООО "Капитал МС"</t>
  </si>
  <si>
    <t>ИТОГО</t>
  </si>
  <si>
    <t>ИТОГО по подушевому финансированию</t>
  </si>
  <si>
    <t>6=3+4+5</t>
  </si>
  <si>
    <t>8=3*7</t>
  </si>
  <si>
    <t>9=4*7</t>
  </si>
  <si>
    <t>10=5*7</t>
  </si>
  <si>
    <t>11=8+9+10</t>
  </si>
  <si>
    <t>БУ "Няганская городская поликлиника"</t>
  </si>
  <si>
    <t>БУ "Пыть-Яхская окружная клиническая больница"</t>
  </si>
  <si>
    <t>БУ "Сургутская районная поликлиника"</t>
  </si>
  <si>
    <t>БУ "Когалымская городская больница"</t>
  </si>
  <si>
    <t>БУ "Мегионская городская больница"</t>
  </si>
  <si>
    <t>БУ "Нефтеюганская окружная клиническая больница им. В.И. Яцкив"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</si>
  <si>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</si>
  <si>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</si>
  <si>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детская поликлиника"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</si>
  <si>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</si>
  <si>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</si>
  <si>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</si>
  <si>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"Окружная клиническая больница"</t>
  </si>
  <si>
    <t>ЧУЗ "Клиническая больница "РЖД-Медицина" города Сургут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</si>
  <si>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</si>
  <si>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</si>
  <si>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</si>
  <si>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АУ "Югорский центр профессиональной патологии"</t>
  </si>
  <si>
    <t>ВСЕГО по МО</t>
  </si>
  <si>
    <t>х</t>
  </si>
  <si>
    <t>Подписи сторон:</t>
  </si>
  <si>
    <t>Директор Департамента здравоохранения 
Ханты-Мансийского автономного округа-Югры</t>
  </si>
  <si>
    <t>Р.В. Паськов</t>
  </si>
  <si>
    <t>Директор Территориального фонда 
обязательного медицинского страхования 
Ханты-Мансийского автономного округа-Югры</t>
  </si>
  <si>
    <t>А.П. Фучежи</t>
  </si>
  <si>
    <t>Директор Ханты-Мансийского филиала 
ООО «АльфаСтрахование-ОМС»</t>
  </si>
  <si>
    <t>О.А. Томин</t>
  </si>
  <si>
    <t xml:space="preserve">Директор Административного Структурного Подразделения ООО «Капитал МС» - 
Филиал в Ханты-Мансийском автономном округе-Югре </t>
  </si>
  <si>
    <t>И.Ю. Кузнецова</t>
  </si>
  <si>
    <t>Председатель Ассоциации работников здравоохранения 
Ханты-Мансийского автономного округа-Югры</t>
  </si>
  <si>
    <t>В.А. Гильванов</t>
  </si>
  <si>
    <t>Председатель Региональной организации Профсоюза работников здравоохранения 
Российской Федерации Ханты-Мансийского автономного округа - Югры</t>
  </si>
  <si>
    <t>О.Г. Меньшикова</t>
  </si>
  <si>
    <t>Приложение 50
к Тарифному соглашению
 в системе обязательного медицинского страхования
Ханты-Мансийского автономного округа - Югры на 2025 год
от 28.12.2024</t>
  </si>
  <si>
    <t>Расчет размера подушевого норматива финансирования при оплате медицинской помощи, оказанной по всем видам и условиям ее предоставления</t>
  </si>
  <si>
    <t>Дифференцированный подушевой норматив 
ПНП</t>
  </si>
  <si>
    <t>Дифференцированный подушевой норматив 
КС</t>
  </si>
  <si>
    <t>Дифференцированный подушевой норматив 
ДС</t>
  </si>
  <si>
    <t>Дифференцированный подушевой норматив 
ПП</t>
  </si>
  <si>
    <t>11=7+8+9+10</t>
  </si>
  <si>
    <t>12=3*11</t>
  </si>
  <si>
    <t>13=4*11</t>
  </si>
  <si>
    <t>14=5*11</t>
  </si>
  <si>
    <t>15=12+13+14</t>
  </si>
  <si>
    <t>БУ "Белоярская районная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</si>
  <si>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</si>
  <si>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</si>
  <si>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</si>
  <si>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</si>
  <si>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</si>
  <si>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</si>
  <si>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</si>
  <si>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</si>
  <si>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</si>
  <si>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</si>
  <si>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"Угутская участковая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</si>
  <si>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</si>
  <si>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</si>
  <si>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</si>
  <si>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"Лангепасская городская больница"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</si>
  <si>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</si>
  <si>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</si>
  <si>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</si>
  <si>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</si>
  <si>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Приложение 48
к Тарифному соглашению
 в системе обязательного медицинского страхования
Ханты-Мансийского автономного округа - Югры на 2025 год
от 28.12.2024</t>
  </si>
  <si>
    <t>Расчет размера подушевого норматива финансирования при оплате медицинской помощи, оказанной вне медицинской организации (скорая медицинская помощь)</t>
  </si>
  <si>
    <t>Среднемесячная численность застрахованных лиц
за июнь 2025 года</t>
  </si>
  <si>
    <t>Дифференцированный подушевой норматив СМП</t>
  </si>
  <si>
    <t>Сумма финансирования руб.</t>
  </si>
  <si>
    <t>АО
"СК"СОГАЗ-Мед"</t>
  </si>
  <si>
    <t>ООО "Капитал МС"</t>
  </si>
  <si>
    <t xml:space="preserve">ИТОГО </t>
  </si>
  <si>
    <t>ИТОГО финансирование          (руб.)</t>
  </si>
  <si>
    <t>БУ "Нефтеюганская городская станция скорой медицинской помощи"</t>
  </si>
  <si>
    <t>БУ "Сургутская городская клиническая станция скорой медицинской помощи"</t>
  </si>
  <si>
    <t>БУ "Няганская городская станция скорой медицинской помощи"</t>
  </si>
  <si>
    <t>БУ "Нижневартовская городская станция скорой медицинской помощи"</t>
  </si>
  <si>
    <t>БУ "Ханты-Мансийская городская клиническая станция скорой медицинской помощи"</t>
  </si>
  <si>
    <t>Х</t>
  </si>
  <si>
    <t>Приложение 11
к Дополнительному соглашению 8
от 26.08.2025</t>
  </si>
  <si>
    <t>Приложение 12
к Дополнительному соглашению 8
от 26.08.2025</t>
  </si>
  <si>
    <t>Приложение 13
к Дополнительному соглашению 8
от 26.08.2025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</si>
</sst>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0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#,##0.00000000000_ ;\-#,##0.00000000000\ 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9" fillId="0" borderId="0"/>
    <xf numFmtId="165" fontId="1" fillId="0" borderId="0" applyNumberFormat="0" applyFill="0" applyBorder="0" applyAlignment="0" applyProtection="0"/>
    <xf numFmtId="0" fontId="1" fillId="0" borderId="0"/>
    <xf numFmtId="0" fontId="1" fillId="0" borderId="0"/>
    <xf numFmtId="166" fontId="7" fillId="0" borderId="0" applyFont="0" applyFill="0" applyBorder="0" applyAlignment="0" applyProtection="0"/>
    <xf numFmtId="0" fontId="12" fillId="0" borderId="0"/>
  </cellStyleXfs>
  <cellXfs count="94">
    <xf numFmtId="0" fontId="0" fillId="0" borderId="0" xfId="0"/>
    <xf numFmtId="0" fontId="3" fillId="0" borderId="0" xfId="2" applyFont="1"/>
    <xf numFmtId="0" fontId="3" fillId="0" borderId="0" xfId="2" applyFont="1" applyAlignment="1">
      <alignment horizontal="left"/>
    </xf>
    <xf numFmtId="3" fontId="3" fillId="0" borderId="0" xfId="2" applyNumberFormat="1" applyFont="1" applyAlignment="1">
      <alignment horizontal="left"/>
    </xf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horizontal="right"/>
    </xf>
    <xf numFmtId="0" fontId="5" fillId="0" borderId="0" xfId="2" applyFont="1" applyAlignment="1">
      <alignment horizontal="center"/>
    </xf>
    <xf numFmtId="0" fontId="6" fillId="0" borderId="6" xfId="3" applyFont="1" applyBorder="1" applyAlignment="1">
      <alignment horizontal="center" vertical="center" wrapText="1"/>
    </xf>
    <xf numFmtId="4" fontId="6" fillId="0" borderId="6" xfId="2" applyNumberFormat="1" applyFont="1" applyBorder="1" applyAlignment="1">
      <alignment horizontal="center" vertical="center" wrapText="1"/>
    </xf>
    <xf numFmtId="164" fontId="6" fillId="0" borderId="6" xfId="2" applyNumberFormat="1" applyFont="1" applyBorder="1" applyAlignment="1">
      <alignment horizontal="center" vertical="center" wrapText="1"/>
    </xf>
    <xf numFmtId="0" fontId="3" fillId="0" borderId="6" xfId="5" applyFont="1" applyBorder="1" applyAlignment="1">
      <alignment horizontal="center" vertical="center" wrapText="1"/>
    </xf>
    <xf numFmtId="3" fontId="3" fillId="0" borderId="6" xfId="5" applyNumberFormat="1" applyFont="1" applyBorder="1" applyAlignment="1">
      <alignment horizontal="center" vertical="center" wrapText="1"/>
    </xf>
    <xf numFmtId="0" fontId="3" fillId="0" borderId="6" xfId="5" applyFont="1" applyBorder="1" applyAlignment="1">
      <alignment horizontal="center" vertical="center"/>
    </xf>
    <xf numFmtId="0" fontId="3" fillId="0" borderId="6" xfId="6" applyFont="1" applyBorder="1" applyAlignment="1">
      <alignment horizontal="center" vertical="center"/>
    </xf>
    <xf numFmtId="0" fontId="3" fillId="0" borderId="6" xfId="5" applyFont="1" applyBorder="1" applyAlignment="1">
      <alignment horizontal="left" vertical="center" wrapText="1"/>
    </xf>
    <xf numFmtId="3" fontId="3" fillId="0" borderId="6" xfId="2" applyNumberFormat="1" applyFont="1" applyBorder="1" applyAlignment="1">
      <alignment horizontal="right" vertical="center"/>
    </xf>
    <xf numFmtId="3" fontId="3" fillId="0" borderId="6" xfId="2" applyNumberFormat="1" applyFont="1" applyBorder="1" applyAlignment="1">
      <alignment horizontal="right" vertical="center" wrapText="1"/>
    </xf>
    <xf numFmtId="4" fontId="3" fillId="0" borderId="6" xfId="2" applyNumberFormat="1" applyFont="1" applyBorder="1" applyAlignment="1">
      <alignment horizontal="right" vertical="center"/>
    </xf>
    <xf numFmtId="4" fontId="3" fillId="0" borderId="6" xfId="2" applyNumberFormat="1" applyFont="1" applyBorder="1" applyAlignment="1">
      <alignment horizontal="right" vertical="center" wrapText="1"/>
    </xf>
    <xf numFmtId="4" fontId="3" fillId="0" borderId="0" xfId="2" applyNumberFormat="1" applyFont="1"/>
    <xf numFmtId="3" fontId="10" fillId="2" borderId="6" xfId="5" applyNumberFormat="1" applyFont="1" applyFill="1" applyBorder="1" applyAlignment="1">
      <alignment horizontal="right" vertical="center" wrapText="1"/>
    </xf>
    <xf numFmtId="3" fontId="10" fillId="2" borderId="6" xfId="5" applyNumberFormat="1" applyFont="1" applyFill="1" applyBorder="1" applyAlignment="1">
      <alignment horizontal="center" vertical="center" wrapText="1"/>
    </xf>
    <xf numFmtId="4" fontId="10" fillId="2" borderId="6" xfId="5" applyNumberFormat="1" applyFont="1" applyFill="1" applyBorder="1" applyAlignment="1">
      <alignment horizontal="right" vertical="center" wrapText="1"/>
    </xf>
    <xf numFmtId="0" fontId="3" fillId="0" borderId="0" xfId="2" applyFont="1" applyAlignment="1">
      <alignment wrapText="1"/>
    </xf>
    <xf numFmtId="3" fontId="3" fillId="0" borderId="0" xfId="2" applyNumberFormat="1" applyFont="1" applyAlignment="1">
      <alignment wrapText="1"/>
    </xf>
    <xf numFmtId="0" fontId="1" fillId="0" borderId="0" xfId="2"/>
    <xf numFmtId="0" fontId="11" fillId="0" borderId="0" xfId="4" applyFont="1" applyAlignment="1">
      <alignment horizontal="left" wrapText="1"/>
    </xf>
    <xf numFmtId="0" fontId="11" fillId="0" borderId="0" xfId="4" applyFont="1"/>
    <xf numFmtId="0" fontId="11" fillId="0" borderId="0" xfId="2" applyFont="1"/>
    <xf numFmtId="4" fontId="1" fillId="0" borderId="0" xfId="2" applyNumberFormat="1"/>
    <xf numFmtId="0" fontId="11" fillId="0" borderId="0" xfId="1" applyFont="1"/>
    <xf numFmtId="4" fontId="3" fillId="0" borderId="0" xfId="2" applyNumberFormat="1" applyFont="1" applyAlignment="1">
      <alignment horizontal="right" vertical="center"/>
    </xf>
    <xf numFmtId="4" fontId="3" fillId="0" borderId="0" xfId="2" applyNumberFormat="1" applyFont="1" applyBorder="1" applyAlignment="1">
      <alignment horizontal="right" vertical="center"/>
    </xf>
    <xf numFmtId="0" fontId="11" fillId="0" borderId="0" xfId="4" applyFont="1" applyAlignment="1">
      <alignment horizontal="left" wrapText="1"/>
    </xf>
    <xf numFmtId="0" fontId="3" fillId="0" borderId="0" xfId="3" applyFont="1"/>
    <xf numFmtId="1" fontId="3" fillId="0" borderId="0" xfId="3" applyNumberFormat="1" applyFont="1" applyAlignment="1">
      <alignment horizontal="center"/>
    </xf>
    <xf numFmtId="0" fontId="3" fillId="0" borderId="0" xfId="3" applyFont="1" applyAlignment="1">
      <alignment wrapText="1"/>
    </xf>
    <xf numFmtId="4" fontId="3" fillId="0" borderId="0" xfId="3" applyNumberFormat="1" applyFont="1"/>
    <xf numFmtId="0" fontId="3" fillId="0" borderId="0" xfId="2" applyFont="1" applyAlignment="1">
      <alignment horizontal="right"/>
    </xf>
    <xf numFmtId="0" fontId="10" fillId="0" borderId="0" xfId="3" applyFont="1" applyAlignment="1">
      <alignment horizontal="centerContinuous" vertical="center"/>
    </xf>
    <xf numFmtId="0" fontId="10" fillId="0" borderId="0" xfId="3" applyFont="1" applyAlignment="1">
      <alignment horizontal="center" vertical="center"/>
    </xf>
    <xf numFmtId="0" fontId="10" fillId="0" borderId="0" xfId="3" applyFont="1" applyAlignment="1">
      <alignment vertical="center"/>
    </xf>
    <xf numFmtId="0" fontId="2" fillId="0" borderId="6" xfId="3" applyFont="1" applyBorder="1" applyAlignment="1">
      <alignment horizontal="center" vertical="center" wrapText="1"/>
    </xf>
    <xf numFmtId="4" fontId="2" fillId="0" borderId="6" xfId="3" applyNumberFormat="1" applyFont="1" applyBorder="1" applyAlignment="1">
      <alignment horizontal="center" vertical="center" wrapText="1"/>
    </xf>
    <xf numFmtId="0" fontId="10" fillId="0" borderId="0" xfId="3" applyFont="1" applyAlignment="1">
      <alignment vertical="top" wrapText="1"/>
    </xf>
    <xf numFmtId="1" fontId="3" fillId="0" borderId="6" xfId="3" applyNumberFormat="1" applyFont="1" applyBorder="1" applyAlignment="1">
      <alignment horizontal="center" vertical="center" wrapText="1"/>
    </xf>
    <xf numFmtId="0" fontId="3" fillId="0" borderId="6" xfId="3" applyFont="1" applyBorder="1" applyAlignment="1">
      <alignment horizontal="center" vertical="center" wrapText="1"/>
    </xf>
    <xf numFmtId="0" fontId="10" fillId="0" borderId="0" xfId="3" applyFont="1" applyAlignment="1">
      <alignment vertical="center" wrapText="1"/>
    </xf>
    <xf numFmtId="1" fontId="3" fillId="0" borderId="6" xfId="8" applyNumberFormat="1" applyFont="1" applyBorder="1" applyAlignment="1">
      <alignment horizontal="center" vertical="center"/>
    </xf>
    <xf numFmtId="0" fontId="3" fillId="3" borderId="6" xfId="8" applyFont="1" applyFill="1" applyBorder="1" applyAlignment="1">
      <alignment horizontal="left" vertical="center" wrapText="1"/>
    </xf>
    <xf numFmtId="3" fontId="3" fillId="0" borderId="6" xfId="8" applyNumberFormat="1" applyFont="1" applyBorder="1" applyAlignment="1">
      <alignment horizontal="right" vertical="center"/>
    </xf>
    <xf numFmtId="4" fontId="3" fillId="0" borderId="6" xfId="8" applyNumberFormat="1" applyFont="1" applyBorder="1" applyAlignment="1">
      <alignment horizontal="right" vertical="center"/>
    </xf>
    <xf numFmtId="3" fontId="10" fillId="0" borderId="6" xfId="3" applyNumberFormat="1" applyFont="1" applyBorder="1" applyAlignment="1">
      <alignment horizontal="right" vertical="center" wrapText="1"/>
    </xf>
    <xf numFmtId="4" fontId="10" fillId="0" borderId="6" xfId="8" applyNumberFormat="1" applyFont="1" applyBorder="1" applyAlignment="1">
      <alignment horizontal="center" vertical="center"/>
    </xf>
    <xf numFmtId="4" fontId="10" fillId="0" borderId="6" xfId="3" applyNumberFormat="1" applyFont="1" applyBorder="1" applyAlignment="1">
      <alignment horizontal="right" vertical="center"/>
    </xf>
    <xf numFmtId="0" fontId="3" fillId="0" borderId="0" xfId="3" applyFont="1" applyAlignment="1">
      <alignment horizontal="right" vertical="center"/>
    </xf>
    <xf numFmtId="1" fontId="5" fillId="0" borderId="0" xfId="1" applyNumberFormat="1" applyFont="1" applyAlignment="1">
      <alignment horizontal="left"/>
    </xf>
    <xf numFmtId="4" fontId="2" fillId="0" borderId="0" xfId="1" applyNumberFormat="1" applyFont="1" applyAlignment="1">
      <alignment horizontal="left"/>
    </xf>
    <xf numFmtId="3" fontId="3" fillId="0" borderId="0" xfId="9" applyNumberFormat="1" applyFont="1" applyAlignment="1">
      <alignment vertical="top"/>
    </xf>
    <xf numFmtId="3" fontId="3" fillId="0" borderId="0" xfId="9" applyNumberFormat="1" applyFont="1"/>
    <xf numFmtId="0" fontId="3" fillId="0" borderId="0" xfId="9" applyFont="1"/>
    <xf numFmtId="4" fontId="3" fillId="0" borderId="0" xfId="3" applyNumberFormat="1" applyFont="1" applyAlignment="1">
      <alignment horizontal="center"/>
    </xf>
    <xf numFmtId="167" fontId="3" fillId="0" borderId="0" xfId="10" applyNumberFormat="1" applyFont="1"/>
    <xf numFmtId="0" fontId="11" fillId="0" borderId="0" xfId="11" applyFont="1" applyAlignment="1">
      <alignment horizontal="left" wrapText="1"/>
    </xf>
    <xf numFmtId="0" fontId="11" fillId="0" borderId="0" xfId="11" applyFont="1"/>
    <xf numFmtId="0" fontId="11" fillId="0" borderId="0" xfId="2" applyFont="1" applyAlignment="1">
      <alignment horizontal="left" indent="3"/>
    </xf>
    <xf numFmtId="0" fontId="11" fillId="0" borderId="0" xfId="4" applyFont="1" applyAlignment="1">
      <alignment horizontal="left" wrapText="1"/>
    </xf>
    <xf numFmtId="4" fontId="2" fillId="0" borderId="6" xfId="3" applyNumberFormat="1" applyFont="1" applyBorder="1" applyAlignment="1">
      <alignment horizontal="center" vertical="center"/>
    </xf>
    <xf numFmtId="0" fontId="10" fillId="0" borderId="2" xfId="3" applyFont="1" applyBorder="1" applyAlignment="1">
      <alignment horizontal="center" vertical="center" wrapText="1"/>
    </xf>
    <xf numFmtId="0" fontId="10" fillId="0" borderId="4" xfId="3" applyFont="1" applyBorder="1" applyAlignment="1">
      <alignment horizontal="center" vertical="center" wrapText="1"/>
    </xf>
    <xf numFmtId="0" fontId="4" fillId="0" borderId="0" xfId="11" applyFont="1" applyAlignment="1">
      <alignment horizontal="center" vertical="center"/>
    </xf>
    <xf numFmtId="0" fontId="2" fillId="0" borderId="0" xfId="2" applyFont="1" applyAlignment="1">
      <alignment horizontal="right" vertical="center" wrapText="1"/>
    </xf>
    <xf numFmtId="0" fontId="2" fillId="0" borderId="0" xfId="2" applyFont="1" applyAlignment="1">
      <alignment horizontal="right" wrapText="1"/>
    </xf>
    <xf numFmtId="0" fontId="4" fillId="0" borderId="0" xfId="3" applyFont="1" applyAlignment="1">
      <alignment horizontal="center" vertical="center" wrapText="1"/>
    </xf>
    <xf numFmtId="1" fontId="2" fillId="0" borderId="6" xfId="3" applyNumberFormat="1" applyFont="1" applyBorder="1" applyAlignment="1">
      <alignment horizontal="center" vertical="center" wrapText="1"/>
    </xf>
    <xf numFmtId="0" fontId="2" fillId="0" borderId="6" xfId="7" applyNumberFormat="1" applyFont="1" applyBorder="1" applyAlignment="1">
      <alignment horizontal="center" vertical="center" wrapText="1"/>
    </xf>
    <xf numFmtId="0" fontId="2" fillId="0" borderId="6" xfId="3" applyFont="1" applyBorder="1" applyAlignment="1">
      <alignment horizontal="center" vertical="center" wrapText="1"/>
    </xf>
    <xf numFmtId="0" fontId="8" fillId="0" borderId="1" xfId="4" applyFont="1" applyBorder="1" applyAlignment="1">
      <alignment horizontal="center" vertical="center" wrapText="1"/>
    </xf>
    <xf numFmtId="0" fontId="8" fillId="0" borderId="5" xfId="4" applyFont="1" applyBorder="1" applyAlignment="1">
      <alignment horizontal="center" vertical="center" wrapText="1"/>
    </xf>
    <xf numFmtId="3" fontId="6" fillId="0" borderId="2" xfId="2" applyNumberFormat="1" applyFont="1" applyBorder="1" applyAlignment="1">
      <alignment horizontal="center" vertical="center" wrapText="1"/>
    </xf>
    <xf numFmtId="3" fontId="6" fillId="0" borderId="3" xfId="2" applyNumberFormat="1" applyFont="1" applyBorder="1" applyAlignment="1">
      <alignment horizontal="center" vertical="center" wrapText="1"/>
    </xf>
    <xf numFmtId="3" fontId="6" fillId="0" borderId="4" xfId="2" applyNumberFormat="1" applyFont="1" applyBorder="1" applyAlignment="1">
      <alignment horizontal="center" vertical="center" wrapText="1"/>
    </xf>
    <xf numFmtId="0" fontId="10" fillId="2" borderId="2" xfId="5" applyFont="1" applyFill="1" applyBorder="1" applyAlignment="1">
      <alignment horizontal="center" vertical="center" wrapText="1"/>
    </xf>
    <xf numFmtId="0" fontId="10" fillId="2" borderId="4" xfId="5" applyFont="1" applyFill="1" applyBorder="1" applyAlignment="1">
      <alignment horizontal="center" vertical="center" wrapText="1"/>
    </xf>
    <xf numFmtId="0" fontId="4" fillId="0" borderId="0" xfId="4" applyFont="1" applyAlignment="1">
      <alignment horizontal="center" vertical="center"/>
    </xf>
    <xf numFmtId="0" fontId="2" fillId="0" borderId="0" xfId="1" applyFont="1" applyAlignment="1">
      <alignment horizontal="right" vertical="center" wrapText="1"/>
    </xf>
    <xf numFmtId="0" fontId="2" fillId="0" borderId="0" xfId="1" applyFont="1" applyAlignment="1">
      <alignment horizontal="right" wrapText="1"/>
    </xf>
    <xf numFmtId="0" fontId="4" fillId="0" borderId="0" xfId="2" applyFont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6" fillId="0" borderId="5" xfId="2" applyFont="1" applyBorder="1" applyAlignment="1">
      <alignment horizontal="center" vertical="center" wrapText="1"/>
    </xf>
    <xf numFmtId="0" fontId="6" fillId="0" borderId="2" xfId="3" applyFont="1" applyBorder="1" applyAlignment="1">
      <alignment horizontal="center" vertical="center" wrapText="1"/>
    </xf>
    <xf numFmtId="0" fontId="6" fillId="0" borderId="3" xfId="3" applyFont="1" applyBorder="1" applyAlignment="1">
      <alignment horizontal="center" vertical="center" wrapText="1"/>
    </xf>
    <xf numFmtId="0" fontId="6" fillId="0" borderId="4" xfId="3" applyFont="1" applyBorder="1" applyAlignment="1">
      <alignment horizontal="center" vertical="center" wrapText="1"/>
    </xf>
  </cellXfs>
  <cellStyles count="12">
    <cellStyle name="Денежный_Обновленная поликлиника  итого" xfId="7"/>
    <cellStyle name="Обычный" xfId="0" builtinId="0"/>
    <cellStyle name="Обычный 2 2 2" xfId="2"/>
    <cellStyle name="Обычный 2 3" xfId="6"/>
    <cellStyle name="Обычный 3 2" xfId="4"/>
    <cellStyle name="Обычный 5 4 2" xfId="11"/>
    <cellStyle name="Обычный_декабрь 2009 не застрах в хмао" xfId="1"/>
    <cellStyle name="Обычный_итоговый(не обработанный ) за август стомат" xfId="8"/>
    <cellStyle name="Обычный_Обнов.Таб.Объмы 2010 год" xfId="5"/>
    <cellStyle name="Обычный_Обновленная  стоматология итого" xfId="9"/>
    <cellStyle name="Обычный_Обновленная поликлиника  итого" xfId="3"/>
    <cellStyle name="Финансовый 2 2" xfId="10"/>
  </cellStyles>
  <dxfs count="2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K69"/>
  <sheetViews>
    <sheetView view="pageBreakPreview" zoomScale="70" zoomScaleNormal="85" zoomScaleSheetLayoutView="70" workbookViewId="0">
      <pane xSplit="2" ySplit="7" topLeftCell="C8" activePane="bottomRight" state="frozen"/>
      <selection activeCell="A7" sqref="A7"/>
      <selection pane="topRight" activeCell="A7" sqref="A7"/>
      <selection pane="bottomLeft" activeCell="A7" sqref="A7"/>
      <selection pane="bottomRight" activeCell="A2" sqref="A2:K2"/>
    </sheetView>
  </sheetViews>
  <sheetFormatPr defaultRowHeight="12.75" x14ac:dyDescent="0.2"/>
  <cols>
    <col min="1" max="1" width="8.42578125" style="36" customWidth="1"/>
    <col min="2" max="2" width="59.140625" style="37" customWidth="1"/>
    <col min="3" max="5" width="15" style="37" customWidth="1"/>
    <col min="6" max="6" width="15" style="35" customWidth="1"/>
    <col min="7" max="7" width="16.85546875" style="35" customWidth="1"/>
    <col min="8" max="10" width="15.140625" style="38" customWidth="1"/>
    <col min="11" max="11" width="17.85546875" style="38" customWidth="1"/>
    <col min="12" max="16384" width="9.140625" style="35"/>
  </cols>
  <sheetData>
    <row r="1" spans="1:11" ht="52.5" customHeight="1" x14ac:dyDescent="0.2">
      <c r="A1" s="72" t="s">
        <v>96</v>
      </c>
      <c r="B1" s="72"/>
      <c r="C1" s="72"/>
      <c r="D1" s="72"/>
      <c r="E1" s="72"/>
      <c r="F1" s="72"/>
      <c r="G1" s="72"/>
      <c r="H1" s="72"/>
      <c r="I1" s="72"/>
      <c r="J1" s="72"/>
      <c r="K1" s="72"/>
    </row>
    <row r="2" spans="1:11" ht="82.5" customHeight="1" x14ac:dyDescent="0.25">
      <c r="A2" s="73" t="s">
        <v>81</v>
      </c>
      <c r="B2" s="73"/>
      <c r="C2" s="73"/>
      <c r="D2" s="73"/>
      <c r="E2" s="73"/>
      <c r="F2" s="73"/>
      <c r="G2" s="73"/>
      <c r="H2" s="73"/>
      <c r="I2" s="73"/>
      <c r="J2" s="73"/>
      <c r="K2" s="73"/>
    </row>
    <row r="3" spans="1:11" x14ac:dyDescent="0.2">
      <c r="I3" s="1"/>
      <c r="J3" s="1"/>
      <c r="K3" s="39"/>
    </row>
    <row r="4" spans="1:11" ht="22.5" customHeight="1" x14ac:dyDescent="0.2">
      <c r="A4" s="74" t="s">
        <v>82</v>
      </c>
      <c r="B4" s="74"/>
      <c r="C4" s="74"/>
      <c r="D4" s="74"/>
      <c r="E4" s="74"/>
      <c r="F4" s="74"/>
      <c r="G4" s="74"/>
      <c r="H4" s="74"/>
      <c r="I4" s="74"/>
      <c r="J4" s="74"/>
      <c r="K4" s="74"/>
    </row>
    <row r="5" spans="1:11" ht="14.25" customHeight="1" x14ac:dyDescent="0.2">
      <c r="B5" s="40"/>
      <c r="C5" s="40"/>
      <c r="D5" s="40"/>
      <c r="E5" s="40"/>
      <c r="F5" s="40"/>
      <c r="G5" s="40"/>
      <c r="H5" s="41"/>
      <c r="I5" s="42"/>
      <c r="J5" s="42"/>
      <c r="K5" s="42"/>
    </row>
    <row r="6" spans="1:11" ht="34.5" customHeight="1" x14ac:dyDescent="0.2">
      <c r="A6" s="75" t="s">
        <v>2</v>
      </c>
      <c r="B6" s="76" t="s">
        <v>3</v>
      </c>
      <c r="C6" s="77" t="s">
        <v>83</v>
      </c>
      <c r="D6" s="77"/>
      <c r="E6" s="77"/>
      <c r="F6" s="77"/>
      <c r="G6" s="78" t="s">
        <v>84</v>
      </c>
      <c r="H6" s="68" t="s">
        <v>85</v>
      </c>
      <c r="I6" s="68"/>
      <c r="J6" s="68"/>
      <c r="K6" s="68"/>
    </row>
    <row r="7" spans="1:11" s="45" customFormat="1" ht="95.45" customHeight="1" x14ac:dyDescent="0.25">
      <c r="A7" s="75"/>
      <c r="B7" s="76"/>
      <c r="C7" s="43" t="s">
        <v>7</v>
      </c>
      <c r="D7" s="43" t="s">
        <v>86</v>
      </c>
      <c r="E7" s="43" t="s">
        <v>87</v>
      </c>
      <c r="F7" s="43" t="s">
        <v>88</v>
      </c>
      <c r="G7" s="79"/>
      <c r="H7" s="43" t="s">
        <v>7</v>
      </c>
      <c r="I7" s="43" t="s">
        <v>86</v>
      </c>
      <c r="J7" s="43" t="s">
        <v>87</v>
      </c>
      <c r="K7" s="44" t="s">
        <v>89</v>
      </c>
    </row>
    <row r="8" spans="1:11" s="48" customFormat="1" ht="14.45" customHeight="1" x14ac:dyDescent="0.25">
      <c r="A8" s="46">
        <v>1</v>
      </c>
      <c r="B8" s="47">
        <v>2</v>
      </c>
      <c r="C8" s="47">
        <v>3</v>
      </c>
      <c r="D8" s="47">
        <v>4</v>
      </c>
      <c r="E8" s="47">
        <v>5</v>
      </c>
      <c r="F8" s="47" t="s">
        <v>12</v>
      </c>
      <c r="G8" s="47">
        <v>7</v>
      </c>
      <c r="H8" s="47" t="s">
        <v>13</v>
      </c>
      <c r="I8" s="47" t="s">
        <v>14</v>
      </c>
      <c r="J8" s="47" t="s">
        <v>15</v>
      </c>
      <c r="K8" s="47" t="s">
        <v>16</v>
      </c>
    </row>
    <row r="9" spans="1:11" ht="18" customHeight="1" x14ac:dyDescent="0.2">
      <c r="A9" s="49">
        <v>810001</v>
      </c>
      <c r="B9" s="50" t="s">
        <v>61</v>
      </c>
      <c r="C9" s="51">
        <v>71</v>
      </c>
      <c r="D9" s="51">
        <v>22465</v>
      </c>
      <c r="E9" s="51">
        <v>14</v>
      </c>
      <c r="F9" s="51">
        <v>22550</v>
      </c>
      <c r="G9" s="52">
        <v>184.77</v>
      </c>
      <c r="H9" s="52">
        <v>13118.67</v>
      </c>
      <c r="I9" s="52">
        <v>4150858.05</v>
      </c>
      <c r="J9" s="52">
        <v>2586.7800000000002</v>
      </c>
      <c r="K9" s="52">
        <v>4166563.4999999995</v>
      </c>
    </row>
    <row r="10" spans="1:11" ht="18" customHeight="1" x14ac:dyDescent="0.2">
      <c r="A10" s="49">
        <v>810005</v>
      </c>
      <c r="B10" s="50" t="s">
        <v>18</v>
      </c>
      <c r="C10" s="51">
        <v>41333</v>
      </c>
      <c r="D10" s="51">
        <v>364</v>
      </c>
      <c r="E10" s="51">
        <v>52</v>
      </c>
      <c r="F10" s="51">
        <v>41749</v>
      </c>
      <c r="G10" s="52">
        <v>185.21</v>
      </c>
      <c r="H10" s="52">
        <v>7655284.9299999997</v>
      </c>
      <c r="I10" s="52">
        <v>67416.44</v>
      </c>
      <c r="J10" s="52">
        <v>9630.92</v>
      </c>
      <c r="K10" s="52">
        <v>7732332.29</v>
      </c>
    </row>
    <row r="11" spans="1:11" ht="18" customHeight="1" x14ac:dyDescent="0.2">
      <c r="A11" s="49">
        <v>810006</v>
      </c>
      <c r="B11" s="50" t="s">
        <v>62</v>
      </c>
      <c r="C11" s="51">
        <v>7881</v>
      </c>
      <c r="D11" s="51">
        <v>186</v>
      </c>
      <c r="E11" s="51">
        <v>35734</v>
      </c>
      <c r="F11" s="51">
        <v>43801</v>
      </c>
      <c r="G11" s="52">
        <v>196.95</v>
      </c>
      <c r="H11" s="52">
        <v>1552162.95</v>
      </c>
      <c r="I11" s="52">
        <v>36632.699999999997</v>
      </c>
      <c r="J11" s="52">
        <v>7037811.2999999998</v>
      </c>
      <c r="K11" s="52">
        <v>8626606.9499999993</v>
      </c>
    </row>
    <row r="12" spans="1:11" ht="18" customHeight="1" x14ac:dyDescent="0.2">
      <c r="A12" s="49">
        <v>810008</v>
      </c>
      <c r="B12" s="50" t="s">
        <v>63</v>
      </c>
      <c r="C12" s="51">
        <v>43</v>
      </c>
      <c r="D12" s="51">
        <v>5910</v>
      </c>
      <c r="E12" s="51">
        <v>7</v>
      </c>
      <c r="F12" s="51">
        <v>5960</v>
      </c>
      <c r="G12" s="52">
        <v>200.16</v>
      </c>
      <c r="H12" s="52">
        <v>8606.8799999999992</v>
      </c>
      <c r="I12" s="52">
        <v>1182945.6000000001</v>
      </c>
      <c r="J12" s="52">
        <v>1401.12</v>
      </c>
      <c r="K12" s="52">
        <v>1192953.6000000001</v>
      </c>
    </row>
    <row r="13" spans="1:11" ht="18" customHeight="1" x14ac:dyDescent="0.2">
      <c r="A13" s="49">
        <v>810009</v>
      </c>
      <c r="B13" s="50" t="s">
        <v>64</v>
      </c>
      <c r="C13" s="51">
        <v>113</v>
      </c>
      <c r="D13" s="51">
        <v>7042</v>
      </c>
      <c r="E13" s="51">
        <v>7</v>
      </c>
      <c r="F13" s="51">
        <v>7162</v>
      </c>
      <c r="G13" s="52">
        <v>199.57</v>
      </c>
      <c r="H13" s="52">
        <v>22551.41</v>
      </c>
      <c r="I13" s="52">
        <v>1405371.94</v>
      </c>
      <c r="J13" s="52">
        <v>1396.99</v>
      </c>
      <c r="K13" s="52">
        <v>1429320.3399999999</v>
      </c>
    </row>
    <row r="14" spans="1:11" ht="18" customHeight="1" x14ac:dyDescent="0.2">
      <c r="A14" s="49">
        <v>810017</v>
      </c>
      <c r="B14" s="50" t="s">
        <v>65</v>
      </c>
      <c r="C14" s="51">
        <v>4618</v>
      </c>
      <c r="D14" s="51">
        <v>340</v>
      </c>
      <c r="E14" s="51">
        <v>14271</v>
      </c>
      <c r="F14" s="51">
        <v>19229</v>
      </c>
      <c r="G14" s="52">
        <v>206.85</v>
      </c>
      <c r="H14" s="52">
        <v>955233.3</v>
      </c>
      <c r="I14" s="52">
        <v>70329</v>
      </c>
      <c r="J14" s="52">
        <v>2951956.35</v>
      </c>
      <c r="K14" s="52">
        <v>3977518.6500000004</v>
      </c>
    </row>
    <row r="15" spans="1:11" ht="18" customHeight="1" x14ac:dyDescent="0.2">
      <c r="A15" s="49">
        <v>810032</v>
      </c>
      <c r="B15" s="50" t="s">
        <v>66</v>
      </c>
      <c r="C15" s="51">
        <v>21588</v>
      </c>
      <c r="D15" s="51">
        <v>97</v>
      </c>
      <c r="E15" s="51">
        <v>51</v>
      </c>
      <c r="F15" s="51">
        <v>21736</v>
      </c>
      <c r="G15" s="52">
        <v>191.81</v>
      </c>
      <c r="H15" s="52">
        <v>4140794.28</v>
      </c>
      <c r="I15" s="52">
        <v>18605.57</v>
      </c>
      <c r="J15" s="52">
        <v>9782.31</v>
      </c>
      <c r="K15" s="52">
        <v>4169182.1599999997</v>
      </c>
    </row>
    <row r="16" spans="1:11" ht="18" customHeight="1" x14ac:dyDescent="0.2">
      <c r="A16" s="49">
        <v>810039</v>
      </c>
      <c r="B16" s="50" t="s">
        <v>67</v>
      </c>
      <c r="C16" s="51">
        <v>12808</v>
      </c>
      <c r="D16" s="51">
        <v>3</v>
      </c>
      <c r="E16" s="51">
        <v>428</v>
      </c>
      <c r="F16" s="51">
        <v>13239</v>
      </c>
      <c r="G16" s="52">
        <v>189.24</v>
      </c>
      <c r="H16" s="52">
        <v>2423785.92</v>
      </c>
      <c r="I16" s="52">
        <v>567.72</v>
      </c>
      <c r="J16" s="52">
        <v>80994.720000000001</v>
      </c>
      <c r="K16" s="52">
        <v>2505348.3600000003</v>
      </c>
    </row>
    <row r="17" spans="1:11" ht="18" customHeight="1" x14ac:dyDescent="0.2">
      <c r="A17" s="49">
        <v>810040</v>
      </c>
      <c r="B17" s="50" t="s">
        <v>68</v>
      </c>
      <c r="C17" s="51">
        <v>5155</v>
      </c>
      <c r="D17" s="51">
        <v>0</v>
      </c>
      <c r="E17" s="51">
        <v>25</v>
      </c>
      <c r="F17" s="51">
        <v>5180</v>
      </c>
      <c r="G17" s="52">
        <v>198.82</v>
      </c>
      <c r="H17" s="52">
        <v>1024917.1</v>
      </c>
      <c r="I17" s="52">
        <v>0</v>
      </c>
      <c r="J17" s="52">
        <v>4970.5</v>
      </c>
      <c r="K17" s="52">
        <v>1029887.6</v>
      </c>
    </row>
    <row r="18" spans="1:11" ht="18" customHeight="1" x14ac:dyDescent="0.2">
      <c r="A18" s="49">
        <v>810058</v>
      </c>
      <c r="B18" s="50" t="s">
        <v>69</v>
      </c>
      <c r="C18" s="51">
        <v>1509</v>
      </c>
      <c r="D18" s="51">
        <v>14389</v>
      </c>
      <c r="E18" s="51">
        <v>331</v>
      </c>
      <c r="F18" s="51">
        <v>16229</v>
      </c>
      <c r="G18" s="52">
        <v>200.21</v>
      </c>
      <c r="H18" s="52">
        <v>302116.89</v>
      </c>
      <c r="I18" s="52">
        <v>2880821.69</v>
      </c>
      <c r="J18" s="52">
        <v>66269.509999999995</v>
      </c>
      <c r="K18" s="52">
        <v>3249208.09</v>
      </c>
    </row>
    <row r="19" spans="1:11" ht="18" customHeight="1" x14ac:dyDescent="0.2">
      <c r="A19" s="49">
        <v>810059</v>
      </c>
      <c r="B19" s="50" t="s">
        <v>70</v>
      </c>
      <c r="C19" s="51">
        <v>22921</v>
      </c>
      <c r="D19" s="51">
        <v>10320</v>
      </c>
      <c r="E19" s="51">
        <v>27</v>
      </c>
      <c r="F19" s="51">
        <v>33268</v>
      </c>
      <c r="G19" s="52">
        <v>201.51</v>
      </c>
      <c r="H19" s="52">
        <v>4618810.71</v>
      </c>
      <c r="I19" s="52">
        <v>2079583.2</v>
      </c>
      <c r="J19" s="52">
        <v>5440.77</v>
      </c>
      <c r="K19" s="52">
        <v>6703834.6799999997</v>
      </c>
    </row>
    <row r="20" spans="1:11" ht="18" customHeight="1" x14ac:dyDescent="0.2">
      <c r="A20" s="49">
        <v>810062</v>
      </c>
      <c r="B20" s="50" t="s">
        <v>71</v>
      </c>
      <c r="C20" s="51">
        <v>4417</v>
      </c>
      <c r="D20" s="51">
        <v>6092</v>
      </c>
      <c r="E20" s="51">
        <v>18</v>
      </c>
      <c r="F20" s="51">
        <v>10527</v>
      </c>
      <c r="G20" s="52">
        <v>214.07</v>
      </c>
      <c r="H20" s="52">
        <v>945547.19</v>
      </c>
      <c r="I20" s="52">
        <v>1304114.44</v>
      </c>
      <c r="J20" s="52">
        <v>3853.26</v>
      </c>
      <c r="K20" s="52">
        <v>2253514.8899999997</v>
      </c>
    </row>
    <row r="21" spans="1:11" ht="18" customHeight="1" x14ac:dyDescent="0.2">
      <c r="A21" s="49">
        <v>810064</v>
      </c>
      <c r="B21" s="50" t="s">
        <v>19</v>
      </c>
      <c r="C21" s="51">
        <v>34448</v>
      </c>
      <c r="D21" s="51">
        <v>1852</v>
      </c>
      <c r="E21" s="51">
        <v>1135</v>
      </c>
      <c r="F21" s="51">
        <v>37435</v>
      </c>
      <c r="G21" s="52">
        <v>185.44</v>
      </c>
      <c r="H21" s="52">
        <v>6388037.1200000001</v>
      </c>
      <c r="I21" s="52">
        <v>343434.88</v>
      </c>
      <c r="J21" s="52">
        <v>210474.4</v>
      </c>
      <c r="K21" s="52">
        <v>6941946.4000000004</v>
      </c>
    </row>
    <row r="22" spans="1:11" ht="18" customHeight="1" x14ac:dyDescent="0.2">
      <c r="A22" s="49">
        <v>810073</v>
      </c>
      <c r="B22" s="50" t="s">
        <v>73</v>
      </c>
      <c r="C22" s="51">
        <v>10657</v>
      </c>
      <c r="D22" s="51">
        <v>76</v>
      </c>
      <c r="E22" s="51">
        <v>50</v>
      </c>
      <c r="F22" s="51">
        <v>10783</v>
      </c>
      <c r="G22" s="52">
        <v>173.35</v>
      </c>
      <c r="H22" s="52">
        <v>1847390.95</v>
      </c>
      <c r="I22" s="52">
        <v>13174.6</v>
      </c>
      <c r="J22" s="52">
        <v>8667.5</v>
      </c>
      <c r="K22" s="52">
        <v>1869233.05</v>
      </c>
    </row>
    <row r="23" spans="1:11" ht="18" customHeight="1" x14ac:dyDescent="0.2">
      <c r="A23" s="49">
        <v>810074</v>
      </c>
      <c r="B23" s="50" t="s">
        <v>74</v>
      </c>
      <c r="C23" s="51">
        <v>21152</v>
      </c>
      <c r="D23" s="51">
        <v>172</v>
      </c>
      <c r="E23" s="51">
        <v>360</v>
      </c>
      <c r="F23" s="51">
        <v>21684</v>
      </c>
      <c r="G23" s="52">
        <v>181.54</v>
      </c>
      <c r="H23" s="52">
        <v>3839934.08</v>
      </c>
      <c r="I23" s="52">
        <v>31224.880000000001</v>
      </c>
      <c r="J23" s="52">
        <v>65354.400000000001</v>
      </c>
      <c r="K23" s="52">
        <v>3936513.36</v>
      </c>
    </row>
    <row r="24" spans="1:11" ht="18" customHeight="1" x14ac:dyDescent="0.2">
      <c r="A24" s="49">
        <v>810076</v>
      </c>
      <c r="B24" s="50" t="s">
        <v>75</v>
      </c>
      <c r="C24" s="51">
        <v>34652</v>
      </c>
      <c r="D24" s="51">
        <v>68</v>
      </c>
      <c r="E24" s="51">
        <v>56</v>
      </c>
      <c r="F24" s="51">
        <v>34776</v>
      </c>
      <c r="G24" s="52">
        <v>182.78</v>
      </c>
      <c r="H24" s="52">
        <v>6333692.5599999996</v>
      </c>
      <c r="I24" s="52">
        <v>12429.04</v>
      </c>
      <c r="J24" s="52">
        <v>10235.68</v>
      </c>
      <c r="K24" s="52">
        <v>6356357.2799999993</v>
      </c>
    </row>
    <row r="25" spans="1:11" ht="18" customHeight="1" x14ac:dyDescent="0.2">
      <c r="A25" s="49">
        <v>810088</v>
      </c>
      <c r="B25" s="50" t="s">
        <v>20</v>
      </c>
      <c r="C25" s="51">
        <v>2039</v>
      </c>
      <c r="D25" s="51">
        <v>175</v>
      </c>
      <c r="E25" s="51">
        <v>52557</v>
      </c>
      <c r="F25" s="51">
        <v>54771</v>
      </c>
      <c r="G25" s="52">
        <v>180.54</v>
      </c>
      <c r="H25" s="52">
        <v>368121.06</v>
      </c>
      <c r="I25" s="52">
        <v>31594.5</v>
      </c>
      <c r="J25" s="52">
        <v>9488640.7799999993</v>
      </c>
      <c r="K25" s="52">
        <v>9888356.3399999999</v>
      </c>
    </row>
    <row r="26" spans="1:11" ht="18" customHeight="1" x14ac:dyDescent="0.2">
      <c r="A26" s="49">
        <v>810089</v>
      </c>
      <c r="B26" s="50" t="s">
        <v>76</v>
      </c>
      <c r="C26" s="51">
        <v>6780</v>
      </c>
      <c r="D26" s="51">
        <v>40</v>
      </c>
      <c r="E26" s="51">
        <v>31721</v>
      </c>
      <c r="F26" s="51">
        <v>38541</v>
      </c>
      <c r="G26" s="52">
        <v>189.62</v>
      </c>
      <c r="H26" s="52">
        <v>1285623.6000000001</v>
      </c>
      <c r="I26" s="52">
        <v>7584.8</v>
      </c>
      <c r="J26" s="52">
        <v>6014936.0199999996</v>
      </c>
      <c r="K26" s="52">
        <v>7308144.4199999999</v>
      </c>
    </row>
    <row r="27" spans="1:11" ht="18" customHeight="1" x14ac:dyDescent="0.2">
      <c r="A27" s="49">
        <v>810090</v>
      </c>
      <c r="B27" s="50" t="s">
        <v>21</v>
      </c>
      <c r="C27" s="51">
        <v>49412</v>
      </c>
      <c r="D27" s="51">
        <v>18</v>
      </c>
      <c r="E27" s="51">
        <v>362</v>
      </c>
      <c r="F27" s="51">
        <v>49792</v>
      </c>
      <c r="G27" s="52">
        <v>192</v>
      </c>
      <c r="H27" s="52">
        <v>9487104</v>
      </c>
      <c r="I27" s="52">
        <v>3456</v>
      </c>
      <c r="J27" s="52">
        <v>69504</v>
      </c>
      <c r="K27" s="52">
        <v>9560064</v>
      </c>
    </row>
    <row r="28" spans="1:11" ht="18" customHeight="1" x14ac:dyDescent="0.2">
      <c r="A28" s="49">
        <v>810111</v>
      </c>
      <c r="B28" s="50" t="s">
        <v>77</v>
      </c>
      <c r="C28" s="51">
        <v>99</v>
      </c>
      <c r="D28" s="51">
        <v>6</v>
      </c>
      <c r="E28" s="51">
        <v>14553</v>
      </c>
      <c r="F28" s="51">
        <v>14658</v>
      </c>
      <c r="G28" s="52">
        <v>182.9</v>
      </c>
      <c r="H28" s="52">
        <v>18107.099999999999</v>
      </c>
      <c r="I28" s="52">
        <v>1097.4000000000001</v>
      </c>
      <c r="J28" s="52">
        <v>2661743.7000000002</v>
      </c>
      <c r="K28" s="52">
        <v>2680948.2000000002</v>
      </c>
    </row>
    <row r="29" spans="1:11" ht="18" customHeight="1" x14ac:dyDescent="0.2">
      <c r="A29" s="49">
        <v>810113</v>
      </c>
      <c r="B29" s="50" t="s">
        <v>78</v>
      </c>
      <c r="C29" s="51">
        <v>34468</v>
      </c>
      <c r="D29" s="51">
        <v>12</v>
      </c>
      <c r="E29" s="51">
        <v>41</v>
      </c>
      <c r="F29" s="51">
        <v>34521</v>
      </c>
      <c r="G29" s="52">
        <v>186.76</v>
      </c>
      <c r="H29" s="52">
        <v>6437243.6799999997</v>
      </c>
      <c r="I29" s="52">
        <v>2241.12</v>
      </c>
      <c r="J29" s="52">
        <v>7657.16</v>
      </c>
      <c r="K29" s="52">
        <v>6447141.96</v>
      </c>
    </row>
    <row r="30" spans="1:11" ht="18" customHeight="1" x14ac:dyDescent="0.2">
      <c r="A30" s="49">
        <v>810131</v>
      </c>
      <c r="B30" s="50" t="s">
        <v>79</v>
      </c>
      <c r="C30" s="51">
        <v>540</v>
      </c>
      <c r="D30" s="51">
        <v>36155</v>
      </c>
      <c r="E30" s="51">
        <v>18</v>
      </c>
      <c r="F30" s="51">
        <v>36713</v>
      </c>
      <c r="G30" s="52">
        <v>194.6</v>
      </c>
      <c r="H30" s="52">
        <v>105084</v>
      </c>
      <c r="I30" s="52">
        <v>7035763</v>
      </c>
      <c r="J30" s="52">
        <v>3502.8</v>
      </c>
      <c r="K30" s="52">
        <v>7144349.7999999998</v>
      </c>
    </row>
    <row r="31" spans="1:11" ht="18" customHeight="1" x14ac:dyDescent="0.2">
      <c r="A31" s="49">
        <v>810157</v>
      </c>
      <c r="B31" s="50" t="s">
        <v>80</v>
      </c>
      <c r="C31" s="51">
        <v>3114</v>
      </c>
      <c r="D31" s="51">
        <v>3</v>
      </c>
      <c r="E31" s="51">
        <v>1</v>
      </c>
      <c r="F31" s="51">
        <v>3118</v>
      </c>
      <c r="G31" s="52">
        <v>239.53</v>
      </c>
      <c r="H31" s="52">
        <v>745896.42</v>
      </c>
      <c r="I31" s="52">
        <v>718.59</v>
      </c>
      <c r="J31" s="52">
        <v>239.53</v>
      </c>
      <c r="K31" s="52">
        <v>746854.54</v>
      </c>
    </row>
    <row r="32" spans="1:11" ht="20.25" customHeight="1" x14ac:dyDescent="0.2">
      <c r="A32" s="49">
        <v>810184</v>
      </c>
      <c r="B32" s="50" t="s">
        <v>90</v>
      </c>
      <c r="C32" s="51">
        <v>106329</v>
      </c>
      <c r="D32" s="51">
        <v>3048</v>
      </c>
      <c r="E32" s="51">
        <v>2228</v>
      </c>
      <c r="F32" s="51">
        <v>111605</v>
      </c>
      <c r="G32" s="52">
        <v>190.17</v>
      </c>
      <c r="H32" s="52">
        <v>20220585.93</v>
      </c>
      <c r="I32" s="52">
        <v>579638.16</v>
      </c>
      <c r="J32" s="52">
        <v>423698.76</v>
      </c>
      <c r="K32" s="52">
        <v>21223922.850000001</v>
      </c>
    </row>
    <row r="33" spans="1:11" ht="30" customHeight="1" x14ac:dyDescent="0.2">
      <c r="A33" s="49">
        <v>810185</v>
      </c>
      <c r="B33" s="50" t="s">
        <v>91</v>
      </c>
      <c r="C33" s="51">
        <v>372586</v>
      </c>
      <c r="D33" s="51">
        <v>24479</v>
      </c>
      <c r="E33" s="51">
        <v>25949</v>
      </c>
      <c r="F33" s="51">
        <v>423014</v>
      </c>
      <c r="G33" s="52">
        <v>188.93</v>
      </c>
      <c r="H33" s="52">
        <v>70392672.980000004</v>
      </c>
      <c r="I33" s="52">
        <v>4624817.47</v>
      </c>
      <c r="J33" s="52">
        <v>4902544.57</v>
      </c>
      <c r="K33" s="52">
        <v>79920035.020000011</v>
      </c>
    </row>
    <row r="34" spans="1:11" ht="18" customHeight="1" x14ac:dyDescent="0.2">
      <c r="A34" s="49">
        <v>810194</v>
      </c>
      <c r="B34" s="50" t="s">
        <v>92</v>
      </c>
      <c r="C34" s="51">
        <v>39708</v>
      </c>
      <c r="D34" s="51">
        <v>15827</v>
      </c>
      <c r="E34" s="51">
        <v>4890</v>
      </c>
      <c r="F34" s="51">
        <v>60425</v>
      </c>
      <c r="G34" s="52">
        <v>191.84</v>
      </c>
      <c r="H34" s="52">
        <v>7617582.7199999997</v>
      </c>
      <c r="I34" s="52">
        <v>3036251.68</v>
      </c>
      <c r="J34" s="52">
        <v>938097.6</v>
      </c>
      <c r="K34" s="52">
        <v>11591932</v>
      </c>
    </row>
    <row r="35" spans="1:11" ht="18" customHeight="1" x14ac:dyDescent="0.2">
      <c r="A35" s="49">
        <v>810196</v>
      </c>
      <c r="B35" s="50" t="s">
        <v>93</v>
      </c>
      <c r="C35" s="51">
        <v>245300</v>
      </c>
      <c r="D35" s="51">
        <v>122</v>
      </c>
      <c r="E35" s="51">
        <v>4270</v>
      </c>
      <c r="F35" s="51">
        <v>249692</v>
      </c>
      <c r="G35" s="52">
        <v>192.11</v>
      </c>
      <c r="H35" s="52">
        <v>47124583</v>
      </c>
      <c r="I35" s="52">
        <v>23437.42</v>
      </c>
      <c r="J35" s="52">
        <v>820309.7</v>
      </c>
      <c r="K35" s="52">
        <v>47968330.120000005</v>
      </c>
    </row>
    <row r="36" spans="1:11" ht="30" customHeight="1" x14ac:dyDescent="0.2">
      <c r="A36" s="49">
        <v>810197</v>
      </c>
      <c r="B36" s="50" t="s">
        <v>94</v>
      </c>
      <c r="C36" s="51">
        <v>102624</v>
      </c>
      <c r="D36" s="51">
        <v>2849</v>
      </c>
      <c r="E36" s="51">
        <v>65</v>
      </c>
      <c r="F36" s="51">
        <v>105538</v>
      </c>
      <c r="G36" s="52">
        <v>186.48</v>
      </c>
      <c r="H36" s="52">
        <v>19137323.52</v>
      </c>
      <c r="I36" s="52">
        <v>531281.52</v>
      </c>
      <c r="J36" s="52">
        <v>12121.2</v>
      </c>
      <c r="K36" s="52">
        <v>19680726.239999998</v>
      </c>
    </row>
    <row r="37" spans="1:11" s="56" customFormat="1" ht="27" customHeight="1" x14ac:dyDescent="0.25">
      <c r="A37" s="69" t="s">
        <v>35</v>
      </c>
      <c r="B37" s="70"/>
      <c r="C37" s="53">
        <v>1186365</v>
      </c>
      <c r="D37" s="53">
        <v>152110</v>
      </c>
      <c r="E37" s="53">
        <v>189221</v>
      </c>
      <c r="F37" s="53">
        <v>1527696</v>
      </c>
      <c r="G37" s="54" t="s">
        <v>95</v>
      </c>
      <c r="H37" s="55">
        <v>225011912.95000005</v>
      </c>
      <c r="I37" s="55">
        <v>29475391.41</v>
      </c>
      <c r="J37" s="55">
        <v>35813822.330000006</v>
      </c>
      <c r="K37" s="55">
        <v>290301126.69000006</v>
      </c>
    </row>
    <row r="38" spans="1:11" ht="13.9" customHeight="1" x14ac:dyDescent="0.25">
      <c r="A38" s="57"/>
      <c r="B38" s="58"/>
      <c r="C38" s="59"/>
      <c r="D38" s="60"/>
      <c r="E38" s="60"/>
      <c r="F38" s="60"/>
      <c r="G38" s="61"/>
      <c r="I38" s="62"/>
      <c r="J38" s="62"/>
      <c r="K38" s="63"/>
    </row>
    <row r="39" spans="1:11" ht="18" customHeight="1" x14ac:dyDescent="0.2">
      <c r="A39" s="71" t="s">
        <v>37</v>
      </c>
      <c r="B39" s="71"/>
      <c r="C39" s="71"/>
      <c r="D39" s="71"/>
      <c r="E39" s="71"/>
      <c r="F39" s="71"/>
      <c r="G39" s="71"/>
      <c r="H39" s="71"/>
      <c r="I39" s="71"/>
      <c r="J39" s="71"/>
      <c r="K39" s="71"/>
    </row>
    <row r="40" spans="1:11" ht="52.5" customHeight="1" x14ac:dyDescent="0.3">
      <c r="A40" s="67" t="s">
        <v>38</v>
      </c>
      <c r="B40" s="67"/>
      <c r="C40" s="67"/>
      <c r="D40" s="67"/>
      <c r="E40" s="67"/>
      <c r="F40" s="67"/>
      <c r="G40" s="34"/>
      <c r="H40" s="28"/>
      <c r="I40" s="29"/>
      <c r="J40" s="29" t="s">
        <v>39</v>
      </c>
      <c r="K40" s="26"/>
    </row>
    <row r="41" spans="1:11" ht="32.25" customHeight="1" x14ac:dyDescent="0.3">
      <c r="A41" s="26"/>
      <c r="B41" s="34"/>
      <c r="C41" s="34"/>
      <c r="D41" s="34"/>
      <c r="E41" s="34"/>
      <c r="F41" s="34"/>
      <c r="G41" s="34"/>
      <c r="H41" s="28"/>
      <c r="I41" s="29"/>
      <c r="J41" s="29"/>
      <c r="K41" s="30"/>
    </row>
    <row r="42" spans="1:11" ht="75" customHeight="1" x14ac:dyDescent="0.3">
      <c r="A42" s="67" t="s">
        <v>40</v>
      </c>
      <c r="B42" s="67"/>
      <c r="C42" s="67"/>
      <c r="D42" s="67"/>
      <c r="E42" s="67"/>
      <c r="F42" s="67"/>
      <c r="G42" s="34"/>
      <c r="H42" s="28"/>
      <c r="I42" s="29"/>
      <c r="J42" s="29" t="s">
        <v>41</v>
      </c>
      <c r="K42" s="26"/>
    </row>
    <row r="43" spans="1:11" ht="75" customHeight="1" x14ac:dyDescent="0.3">
      <c r="A43" s="26"/>
      <c r="B43" s="34"/>
      <c r="C43" s="34"/>
      <c r="D43" s="34"/>
      <c r="E43" s="34"/>
      <c r="F43" s="34"/>
      <c r="G43" s="34"/>
      <c r="H43" s="28"/>
      <c r="I43" s="29"/>
      <c r="J43" s="29"/>
      <c r="K43" s="26"/>
    </row>
    <row r="44" spans="1:11" ht="75" customHeight="1" x14ac:dyDescent="0.3">
      <c r="A44" s="67" t="s">
        <v>42</v>
      </c>
      <c r="B44" s="67"/>
      <c r="C44" s="67"/>
      <c r="D44" s="67"/>
      <c r="E44" s="67"/>
      <c r="F44" s="67"/>
      <c r="G44" s="34"/>
      <c r="H44" s="28"/>
      <c r="I44" s="29"/>
      <c r="J44" s="29" t="s">
        <v>43</v>
      </c>
      <c r="K44" s="26"/>
    </row>
    <row r="45" spans="1:11" ht="75" customHeight="1" x14ac:dyDescent="0.3">
      <c r="A45" s="26"/>
      <c r="B45" s="34"/>
      <c r="C45" s="34"/>
      <c r="D45" s="34"/>
      <c r="E45" s="34"/>
      <c r="F45" s="34"/>
      <c r="G45" s="34"/>
      <c r="H45" s="28"/>
      <c r="I45" s="29"/>
      <c r="J45" s="29"/>
      <c r="K45" s="26"/>
    </row>
    <row r="46" spans="1:11" s="1" customFormat="1" ht="75" customHeight="1" x14ac:dyDescent="0.3">
      <c r="A46" s="67" t="s">
        <v>44</v>
      </c>
      <c r="B46" s="67"/>
      <c r="C46" s="67"/>
      <c r="D46" s="67"/>
      <c r="E46" s="67"/>
      <c r="F46" s="67"/>
      <c r="G46" s="34"/>
      <c r="H46" s="28"/>
      <c r="I46" s="29"/>
      <c r="J46" s="29" t="s">
        <v>45</v>
      </c>
      <c r="K46" s="26"/>
    </row>
    <row r="47" spans="1:11" s="1" customFormat="1" ht="75" customHeight="1" x14ac:dyDescent="0.3">
      <c r="A47" s="26"/>
      <c r="B47" s="34"/>
      <c r="C47" s="34"/>
      <c r="D47" s="34"/>
      <c r="E47" s="34"/>
      <c r="F47" s="34"/>
      <c r="G47" s="34"/>
      <c r="H47" s="28"/>
      <c r="I47" s="29"/>
      <c r="J47" s="29"/>
      <c r="K47" s="26"/>
    </row>
    <row r="48" spans="1:11" s="1" customFormat="1" ht="75" customHeight="1" x14ac:dyDescent="0.3">
      <c r="A48" s="67" t="s">
        <v>46</v>
      </c>
      <c r="B48" s="67"/>
      <c r="C48" s="67"/>
      <c r="D48" s="67"/>
      <c r="E48" s="67"/>
      <c r="F48" s="67"/>
      <c r="G48" s="34"/>
      <c r="H48" s="28"/>
      <c r="I48" s="29"/>
      <c r="J48" s="29" t="s">
        <v>47</v>
      </c>
      <c r="K48" s="26"/>
    </row>
    <row r="49" spans="1:11" s="1" customFormat="1" ht="75" customHeight="1" x14ac:dyDescent="0.3">
      <c r="A49" s="26"/>
      <c r="B49" s="34"/>
      <c r="C49" s="34"/>
      <c r="D49" s="34"/>
      <c r="E49" s="34"/>
      <c r="F49" s="34"/>
      <c r="G49" s="34"/>
      <c r="H49" s="28"/>
      <c r="I49" s="29"/>
      <c r="J49" s="29"/>
      <c r="K49" s="26"/>
    </row>
    <row r="50" spans="1:11" s="1" customFormat="1" ht="75" customHeight="1" x14ac:dyDescent="0.3">
      <c r="A50" s="67" t="s">
        <v>48</v>
      </c>
      <c r="B50" s="67"/>
      <c r="C50" s="67"/>
      <c r="D50" s="67"/>
      <c r="E50" s="67"/>
      <c r="F50" s="67"/>
      <c r="G50" s="34"/>
      <c r="H50" s="28"/>
      <c r="I50" s="29"/>
      <c r="J50" s="29" t="s">
        <v>49</v>
      </c>
      <c r="K50" s="26"/>
    </row>
    <row r="51" spans="1:11" s="1" customFormat="1" ht="15" customHeight="1" x14ac:dyDescent="0.3">
      <c r="A51" s="26"/>
      <c r="B51" s="64"/>
      <c r="C51" s="64"/>
      <c r="D51" s="64"/>
      <c r="E51" s="64"/>
      <c r="F51" s="64"/>
      <c r="G51" s="64"/>
      <c r="H51" s="65"/>
      <c r="I51" s="66"/>
      <c r="J51" s="66"/>
      <c r="K51" s="26"/>
    </row>
    <row r="52" spans="1:11" x14ac:dyDescent="0.2">
      <c r="A52" s="35"/>
      <c r="B52" s="35"/>
      <c r="C52" s="35"/>
      <c r="D52" s="35"/>
      <c r="E52" s="35"/>
      <c r="H52" s="35"/>
      <c r="I52" s="35"/>
      <c r="J52" s="35"/>
      <c r="K52" s="35"/>
    </row>
    <row r="53" spans="1:11" x14ac:dyDescent="0.2">
      <c r="A53" s="35"/>
      <c r="B53" s="35"/>
      <c r="C53" s="35"/>
      <c r="D53" s="35"/>
      <c r="E53" s="35"/>
      <c r="H53" s="35"/>
      <c r="I53" s="35"/>
      <c r="J53" s="35"/>
      <c r="K53" s="35"/>
    </row>
    <row r="54" spans="1:11" x14ac:dyDescent="0.2">
      <c r="A54" s="35"/>
      <c r="B54" s="35"/>
      <c r="C54" s="35"/>
      <c r="D54" s="35"/>
      <c r="E54" s="35"/>
      <c r="H54" s="35"/>
      <c r="I54" s="35"/>
      <c r="J54" s="35"/>
      <c r="K54" s="35"/>
    </row>
    <row r="55" spans="1:11" x14ac:dyDescent="0.2">
      <c r="A55" s="35"/>
      <c r="B55" s="35"/>
      <c r="C55" s="35"/>
      <c r="D55" s="35"/>
      <c r="E55" s="35"/>
      <c r="H55" s="35"/>
      <c r="I55" s="35"/>
      <c r="J55" s="35"/>
      <c r="K55" s="35"/>
    </row>
    <row r="56" spans="1:11" x14ac:dyDescent="0.2">
      <c r="A56" s="35"/>
      <c r="B56" s="35"/>
      <c r="C56" s="35"/>
      <c r="D56" s="35"/>
      <c r="E56" s="35"/>
      <c r="H56" s="35"/>
      <c r="I56" s="35"/>
      <c r="J56" s="35"/>
      <c r="K56" s="35"/>
    </row>
    <row r="57" spans="1:11" x14ac:dyDescent="0.2">
      <c r="A57" s="35"/>
      <c r="B57" s="35"/>
      <c r="C57" s="35"/>
      <c r="D57" s="35"/>
      <c r="E57" s="35"/>
      <c r="H57" s="35"/>
      <c r="I57" s="35"/>
      <c r="J57" s="35"/>
      <c r="K57" s="35"/>
    </row>
    <row r="58" spans="1:11" x14ac:dyDescent="0.2">
      <c r="A58" s="35"/>
      <c r="B58" s="35"/>
      <c r="C58" s="35"/>
      <c r="D58" s="35"/>
      <c r="E58" s="35"/>
      <c r="H58" s="35"/>
      <c r="I58" s="35"/>
      <c r="J58" s="35"/>
      <c r="K58" s="35"/>
    </row>
    <row r="59" spans="1:11" x14ac:dyDescent="0.2">
      <c r="A59" s="35"/>
      <c r="B59" s="35"/>
      <c r="C59" s="35"/>
      <c r="D59" s="35"/>
      <c r="E59" s="35"/>
      <c r="H59" s="35"/>
      <c r="I59" s="35"/>
      <c r="J59" s="35"/>
      <c r="K59" s="35"/>
    </row>
    <row r="60" spans="1:11" x14ac:dyDescent="0.2">
      <c r="A60" s="35"/>
      <c r="B60" s="35"/>
      <c r="C60" s="35"/>
      <c r="D60" s="35"/>
      <c r="E60" s="35"/>
      <c r="H60" s="35"/>
      <c r="I60" s="35"/>
      <c r="J60" s="35"/>
      <c r="K60" s="35"/>
    </row>
    <row r="61" spans="1:11" x14ac:dyDescent="0.2">
      <c r="A61" s="35"/>
      <c r="B61" s="35"/>
      <c r="C61" s="35"/>
      <c r="D61" s="35"/>
      <c r="E61" s="35"/>
      <c r="H61" s="35"/>
      <c r="I61" s="35"/>
      <c r="J61" s="35"/>
      <c r="K61" s="35"/>
    </row>
    <row r="62" spans="1:11" x14ac:dyDescent="0.2">
      <c r="A62" s="35"/>
      <c r="B62" s="35"/>
      <c r="C62" s="35"/>
      <c r="D62" s="35"/>
      <c r="E62" s="35"/>
      <c r="H62" s="35"/>
      <c r="I62" s="35"/>
      <c r="J62" s="35"/>
      <c r="K62" s="35"/>
    </row>
    <row r="63" spans="1:11" x14ac:dyDescent="0.2">
      <c r="A63" s="35"/>
      <c r="B63" s="35"/>
      <c r="C63" s="35"/>
      <c r="D63" s="35"/>
      <c r="E63" s="35"/>
      <c r="H63" s="35"/>
      <c r="I63" s="35"/>
      <c r="J63" s="35"/>
      <c r="K63" s="35"/>
    </row>
    <row r="64" spans="1:11" x14ac:dyDescent="0.2">
      <c r="A64" s="35"/>
      <c r="B64" s="35"/>
      <c r="C64" s="35"/>
      <c r="D64" s="35"/>
      <c r="E64" s="35"/>
      <c r="H64" s="35"/>
      <c r="I64" s="35"/>
      <c r="J64" s="35"/>
      <c r="K64" s="35"/>
    </row>
    <row r="65" s="35" customFormat="1" x14ac:dyDescent="0.2"/>
    <row r="66" s="35" customFormat="1" x14ac:dyDescent="0.2"/>
    <row r="67" s="35" customFormat="1" x14ac:dyDescent="0.2"/>
    <row r="68" s="35" customFormat="1" x14ac:dyDescent="0.2"/>
    <row r="69" s="35" customFormat="1" x14ac:dyDescent="0.2"/>
  </sheetData>
  <autoFilter ref="A8:K8"/>
  <mergeCells count="16">
    <mergeCell ref="A1:K1"/>
    <mergeCell ref="A2:K2"/>
    <mergeCell ref="A4:K4"/>
    <mergeCell ref="A6:A7"/>
    <mergeCell ref="B6:B7"/>
    <mergeCell ref="C6:F6"/>
    <mergeCell ref="G6:G7"/>
    <mergeCell ref="A46:F46"/>
    <mergeCell ref="A48:F48"/>
    <mergeCell ref="A50:F50"/>
    <mergeCell ref="H6:K6"/>
    <mergeCell ref="A37:B37"/>
    <mergeCell ref="A39:K39"/>
    <mergeCell ref="A40:F40"/>
    <mergeCell ref="A42:F42"/>
    <mergeCell ref="A44:F44"/>
  </mergeCells>
  <conditionalFormatting sqref="A1:A2 A37 A39:A40 L1:XFD5 L39:XFD50 H6:XFD7 A3:K5 C37:XFD37 A52:XFD1048576 G51:XFD51 A38:XFD38 A8:XFD36 A41:G41 A43:G43 A45:G45 A47:G47 A49:G49 H40:K50">
    <cfRule type="cellIs" dxfId="23" priority="2" operator="lessThan">
      <formula>0</formula>
    </cfRule>
  </conditionalFormatting>
  <conditionalFormatting sqref="A48">
    <cfRule type="cellIs" dxfId="22" priority="4" operator="lessThan">
      <formula>0</formula>
    </cfRule>
  </conditionalFormatting>
  <conditionalFormatting sqref="A51:B51">
    <cfRule type="cellIs" dxfId="21" priority="6" operator="lessThan">
      <formula>0</formula>
    </cfRule>
  </conditionalFormatting>
  <conditionalFormatting sqref="A42 A44 A46 A50">
    <cfRule type="cellIs" dxfId="20" priority="5" operator="lessThan">
      <formula>0</formula>
    </cfRule>
  </conditionalFormatting>
  <conditionalFormatting sqref="G6">
    <cfRule type="cellIs" dxfId="19" priority="1" operator="lessThan">
      <formula>0</formula>
    </cfRule>
  </conditionalFormatting>
  <conditionalFormatting sqref="A6:F7">
    <cfRule type="cellIs" dxfId="18" priority="7" operator="lessThan">
      <formula>0</formula>
    </cfRule>
  </conditionalFormatting>
  <pageMargins left="0.39370078740157483" right="0.31496062992125984" top="0.55118110236220474" bottom="0.39370078740157483" header="0.51181102362204722" footer="0.27559055118110237"/>
  <pageSetup paperSize="9" scale="67" fitToHeight="0" orientation="landscape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outlinePr summaryBelow="0"/>
    <pageSetUpPr fitToPage="1"/>
  </sheetPr>
  <dimension ref="A1:K40"/>
  <sheetViews>
    <sheetView view="pageBreakPreview" zoomScale="70" zoomScaleSheetLayoutView="70" workbookViewId="0">
      <pane xSplit="2" ySplit="7" topLeftCell="C8" activePane="bottomRight" state="frozen"/>
      <selection activeCell="A2" sqref="A2:S2"/>
      <selection pane="topRight" activeCell="A2" sqref="A2:S2"/>
      <selection pane="bottomLeft" activeCell="A2" sqref="A2:S2"/>
      <selection pane="bottomRight" activeCell="A2" sqref="A2:K2"/>
    </sheetView>
  </sheetViews>
  <sheetFormatPr defaultColWidth="9.140625" defaultRowHeight="12.75" x14ac:dyDescent="0.2"/>
  <cols>
    <col min="1" max="1" width="8.5703125" style="1" customWidth="1"/>
    <col min="2" max="2" width="50.140625" style="24" customWidth="1"/>
    <col min="3" max="3" width="15.7109375" style="24" customWidth="1"/>
    <col min="4" max="6" width="15.7109375" style="25" customWidth="1"/>
    <col min="7" max="7" width="23.7109375" style="25" customWidth="1"/>
    <col min="8" max="8" width="17.140625" style="25" customWidth="1"/>
    <col min="9" max="11" width="17.140625" style="20" customWidth="1"/>
    <col min="12" max="16384" width="9.140625" style="1"/>
  </cols>
  <sheetData>
    <row r="1" spans="1:11" ht="52.5" customHeight="1" x14ac:dyDescent="0.2">
      <c r="A1" s="86" t="s">
        <v>97</v>
      </c>
      <c r="B1" s="86"/>
      <c r="C1" s="86"/>
      <c r="D1" s="86"/>
      <c r="E1" s="86"/>
      <c r="F1" s="86"/>
      <c r="G1" s="86"/>
      <c r="H1" s="86"/>
      <c r="I1" s="86"/>
      <c r="J1" s="86"/>
      <c r="K1" s="86"/>
    </row>
    <row r="2" spans="1:11" ht="82.5" customHeight="1" x14ac:dyDescent="0.25">
      <c r="A2" s="87" t="s">
        <v>0</v>
      </c>
      <c r="B2" s="87"/>
      <c r="C2" s="87"/>
      <c r="D2" s="87"/>
      <c r="E2" s="87"/>
      <c r="F2" s="87"/>
      <c r="G2" s="87"/>
      <c r="H2" s="87"/>
      <c r="I2" s="87"/>
      <c r="J2" s="87"/>
      <c r="K2" s="87"/>
    </row>
    <row r="3" spans="1:11" ht="15.75" x14ac:dyDescent="0.25">
      <c r="B3" s="2"/>
      <c r="C3" s="2"/>
      <c r="D3" s="3"/>
      <c r="E3" s="3"/>
      <c r="F3" s="4"/>
      <c r="G3" s="4"/>
      <c r="H3" s="3"/>
      <c r="I3" s="5"/>
      <c r="J3" s="5"/>
      <c r="K3" s="6"/>
    </row>
    <row r="4" spans="1:11" ht="27" customHeight="1" x14ac:dyDescent="0.2">
      <c r="A4" s="88" t="s">
        <v>1</v>
      </c>
      <c r="B4" s="88"/>
      <c r="C4" s="88"/>
      <c r="D4" s="88"/>
      <c r="E4" s="88"/>
      <c r="F4" s="88"/>
      <c r="G4" s="88"/>
      <c r="H4" s="88"/>
      <c r="I4" s="88"/>
      <c r="J4" s="88"/>
      <c r="K4" s="88"/>
    </row>
    <row r="5" spans="1:11" ht="13.7" customHeight="1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</row>
    <row r="6" spans="1:11" ht="29.25" customHeight="1" x14ac:dyDescent="0.2">
      <c r="A6" s="89" t="s">
        <v>2</v>
      </c>
      <c r="B6" s="89" t="s">
        <v>3</v>
      </c>
      <c r="C6" s="91" t="s">
        <v>4</v>
      </c>
      <c r="D6" s="92"/>
      <c r="E6" s="92"/>
      <c r="F6" s="93"/>
      <c r="G6" s="78" t="s">
        <v>5</v>
      </c>
      <c r="H6" s="80" t="s">
        <v>6</v>
      </c>
      <c r="I6" s="81"/>
      <c r="J6" s="81"/>
      <c r="K6" s="82"/>
    </row>
    <row r="7" spans="1:11" ht="57.75" customHeight="1" x14ac:dyDescent="0.2">
      <c r="A7" s="90"/>
      <c r="B7" s="90"/>
      <c r="C7" s="8" t="s">
        <v>7</v>
      </c>
      <c r="D7" s="9" t="s">
        <v>8</v>
      </c>
      <c r="E7" s="8" t="s">
        <v>9</v>
      </c>
      <c r="F7" s="8" t="s">
        <v>10</v>
      </c>
      <c r="G7" s="79"/>
      <c r="H7" s="8" t="s">
        <v>7</v>
      </c>
      <c r="I7" s="9" t="s">
        <v>8</v>
      </c>
      <c r="J7" s="8" t="s">
        <v>9</v>
      </c>
      <c r="K7" s="10" t="s">
        <v>11</v>
      </c>
    </row>
    <row r="8" spans="1:11" ht="18" customHeight="1" x14ac:dyDescent="0.2">
      <c r="A8" s="11">
        <v>1</v>
      </c>
      <c r="B8" s="11">
        <v>2</v>
      </c>
      <c r="C8" s="12">
        <v>3</v>
      </c>
      <c r="D8" s="12">
        <v>4</v>
      </c>
      <c r="E8" s="12">
        <v>5</v>
      </c>
      <c r="F8" s="12" t="s">
        <v>12</v>
      </c>
      <c r="G8" s="12">
        <v>7</v>
      </c>
      <c r="H8" s="13" t="s">
        <v>13</v>
      </c>
      <c r="I8" s="13" t="s">
        <v>14</v>
      </c>
      <c r="J8" s="13" t="s">
        <v>15</v>
      </c>
      <c r="K8" s="13" t="s">
        <v>16</v>
      </c>
    </row>
    <row r="9" spans="1:11" ht="20.25" customHeight="1" x14ac:dyDescent="0.2">
      <c r="A9" s="14">
        <v>810003</v>
      </c>
      <c r="B9" s="15" t="s">
        <v>17</v>
      </c>
      <c r="C9" s="16">
        <v>30141</v>
      </c>
      <c r="D9" s="16">
        <v>11800</v>
      </c>
      <c r="E9" s="16">
        <v>4131</v>
      </c>
      <c r="F9" s="17">
        <v>46072</v>
      </c>
      <c r="G9" s="18">
        <v>264.32</v>
      </c>
      <c r="H9" s="19">
        <v>7966869.1200000001</v>
      </c>
      <c r="I9" s="19">
        <v>3118976</v>
      </c>
      <c r="J9" s="19">
        <v>1091905.92</v>
      </c>
      <c r="K9" s="18">
        <v>12177751.040000001</v>
      </c>
    </row>
    <row r="10" spans="1:11" ht="20.25" customHeight="1" x14ac:dyDescent="0.2">
      <c r="A10" s="14">
        <v>810005</v>
      </c>
      <c r="B10" s="15" t="s">
        <v>18</v>
      </c>
      <c r="C10" s="16">
        <v>39761</v>
      </c>
      <c r="D10" s="16">
        <v>355</v>
      </c>
      <c r="E10" s="16">
        <v>77</v>
      </c>
      <c r="F10" s="17">
        <v>40193</v>
      </c>
      <c r="G10" s="18">
        <v>246.45</v>
      </c>
      <c r="H10" s="19">
        <v>9799098.4499999993</v>
      </c>
      <c r="I10" s="19">
        <v>87489.75</v>
      </c>
      <c r="J10" s="19">
        <v>18976.650000000001</v>
      </c>
      <c r="K10" s="18">
        <v>9905564.8499999996</v>
      </c>
    </row>
    <row r="11" spans="1:11" ht="20.25" customHeight="1" x14ac:dyDescent="0.2">
      <c r="A11" s="14">
        <v>810064</v>
      </c>
      <c r="B11" s="15" t="s">
        <v>19</v>
      </c>
      <c r="C11" s="16">
        <v>35510</v>
      </c>
      <c r="D11" s="16">
        <v>1802</v>
      </c>
      <c r="E11" s="16">
        <v>1488</v>
      </c>
      <c r="F11" s="17">
        <v>38800</v>
      </c>
      <c r="G11" s="18">
        <v>276.29000000000002</v>
      </c>
      <c r="H11" s="19">
        <v>9811057.9000000004</v>
      </c>
      <c r="I11" s="19">
        <v>497874.58</v>
      </c>
      <c r="J11" s="19">
        <v>411119.52</v>
      </c>
      <c r="K11" s="18">
        <v>10720052</v>
      </c>
    </row>
    <row r="12" spans="1:11" ht="20.25" customHeight="1" x14ac:dyDescent="0.2">
      <c r="A12" s="14">
        <v>810088</v>
      </c>
      <c r="B12" s="15" t="s">
        <v>20</v>
      </c>
      <c r="C12" s="16">
        <v>2496</v>
      </c>
      <c r="D12" s="16">
        <v>217</v>
      </c>
      <c r="E12" s="16">
        <v>52058</v>
      </c>
      <c r="F12" s="17">
        <v>54771</v>
      </c>
      <c r="G12" s="18">
        <v>233.81</v>
      </c>
      <c r="H12" s="19">
        <v>583589.76</v>
      </c>
      <c r="I12" s="19">
        <v>50736.77</v>
      </c>
      <c r="J12" s="19">
        <v>12171680.98</v>
      </c>
      <c r="K12" s="18">
        <v>12806007.51</v>
      </c>
    </row>
    <row r="13" spans="1:11" ht="20.25" customHeight="1" x14ac:dyDescent="0.2">
      <c r="A13" s="14">
        <v>810090</v>
      </c>
      <c r="B13" s="15" t="s">
        <v>21</v>
      </c>
      <c r="C13" s="16">
        <v>47746</v>
      </c>
      <c r="D13" s="16">
        <v>50</v>
      </c>
      <c r="E13" s="16">
        <v>441</v>
      </c>
      <c r="F13" s="17">
        <v>48237</v>
      </c>
      <c r="G13" s="18">
        <v>235.9</v>
      </c>
      <c r="H13" s="19">
        <v>11263281.4</v>
      </c>
      <c r="I13" s="19">
        <v>11795</v>
      </c>
      <c r="J13" s="19">
        <v>104031.9</v>
      </c>
      <c r="K13" s="18">
        <v>11379108.300000001</v>
      </c>
    </row>
    <row r="14" spans="1:11" ht="25.5" x14ac:dyDescent="0.2">
      <c r="A14" s="14">
        <v>810094</v>
      </c>
      <c r="B14" s="15" t="s">
        <v>22</v>
      </c>
      <c r="C14" s="16">
        <v>98925</v>
      </c>
      <c r="D14" s="16">
        <v>2946</v>
      </c>
      <c r="E14" s="16">
        <v>2287</v>
      </c>
      <c r="F14" s="17">
        <v>104158</v>
      </c>
      <c r="G14" s="18">
        <v>260.91000000000003</v>
      </c>
      <c r="H14" s="19">
        <v>25810521.75</v>
      </c>
      <c r="I14" s="19">
        <v>768640.86</v>
      </c>
      <c r="J14" s="19">
        <v>596701.17000000004</v>
      </c>
      <c r="K14" s="18">
        <v>27175863.780000001</v>
      </c>
    </row>
    <row r="15" spans="1:11" ht="20.25" customHeight="1" x14ac:dyDescent="0.2">
      <c r="A15" s="14">
        <v>810097</v>
      </c>
      <c r="B15" s="15" t="s">
        <v>23</v>
      </c>
      <c r="C15" s="16">
        <v>64006</v>
      </c>
      <c r="D15" s="16">
        <v>72</v>
      </c>
      <c r="E15" s="16">
        <v>800</v>
      </c>
      <c r="F15" s="17">
        <v>64878</v>
      </c>
      <c r="G15" s="18">
        <v>295.98</v>
      </c>
      <c r="H15" s="19">
        <v>18944495.879999999</v>
      </c>
      <c r="I15" s="19">
        <v>21310.560000000001</v>
      </c>
      <c r="J15" s="19">
        <v>236784</v>
      </c>
      <c r="K15" s="18">
        <v>19202590.439999998</v>
      </c>
    </row>
    <row r="16" spans="1:11" ht="20.25" customHeight="1" x14ac:dyDescent="0.2">
      <c r="A16" s="14">
        <v>810099</v>
      </c>
      <c r="B16" s="15" t="s">
        <v>24</v>
      </c>
      <c r="C16" s="16">
        <v>180332</v>
      </c>
      <c r="D16" s="16">
        <v>314</v>
      </c>
      <c r="E16" s="16">
        <v>4138</v>
      </c>
      <c r="F16" s="17">
        <v>184784</v>
      </c>
      <c r="G16" s="18">
        <v>315.58</v>
      </c>
      <c r="H16" s="19">
        <v>56909172.560000002</v>
      </c>
      <c r="I16" s="19">
        <v>99092.12</v>
      </c>
      <c r="J16" s="19">
        <v>1305870.04</v>
      </c>
      <c r="K16" s="18">
        <v>58314134.719999999</v>
      </c>
    </row>
    <row r="17" spans="1:11" ht="20.25" customHeight="1" x14ac:dyDescent="0.2">
      <c r="A17" s="14">
        <v>810108</v>
      </c>
      <c r="B17" s="15" t="s">
        <v>25</v>
      </c>
      <c r="C17" s="16">
        <v>8527</v>
      </c>
      <c r="D17" s="16">
        <v>5628</v>
      </c>
      <c r="E17" s="16">
        <v>698</v>
      </c>
      <c r="F17" s="17">
        <v>14853</v>
      </c>
      <c r="G17" s="18">
        <v>291.35000000000002</v>
      </c>
      <c r="H17" s="19">
        <v>2484341.4500000002</v>
      </c>
      <c r="I17" s="19">
        <v>1639717.8</v>
      </c>
      <c r="J17" s="19">
        <v>203362.3</v>
      </c>
      <c r="K17" s="18">
        <v>4327421.55</v>
      </c>
    </row>
    <row r="18" spans="1:11" ht="20.25" customHeight="1" x14ac:dyDescent="0.2">
      <c r="A18" s="14">
        <v>810122</v>
      </c>
      <c r="B18" s="15" t="s">
        <v>26</v>
      </c>
      <c r="C18" s="16">
        <v>101623</v>
      </c>
      <c r="D18" s="16">
        <v>8180</v>
      </c>
      <c r="E18" s="16">
        <v>6807</v>
      </c>
      <c r="F18" s="17">
        <v>116610</v>
      </c>
      <c r="G18" s="18">
        <v>245.74</v>
      </c>
      <c r="H18" s="19">
        <v>24972836.02</v>
      </c>
      <c r="I18" s="19">
        <v>2010153.2</v>
      </c>
      <c r="J18" s="19">
        <v>1672752.18</v>
      </c>
      <c r="K18" s="18">
        <v>28655741.399999999</v>
      </c>
    </row>
    <row r="19" spans="1:11" ht="20.25" customHeight="1" x14ac:dyDescent="0.2">
      <c r="A19" s="14">
        <v>810123</v>
      </c>
      <c r="B19" s="15" t="s">
        <v>27</v>
      </c>
      <c r="C19" s="16">
        <v>83046</v>
      </c>
      <c r="D19" s="16">
        <v>6207</v>
      </c>
      <c r="E19" s="16">
        <v>11170</v>
      </c>
      <c r="F19" s="17">
        <v>100423</v>
      </c>
      <c r="G19" s="18">
        <v>254.67</v>
      </c>
      <c r="H19" s="19">
        <v>21149324.82</v>
      </c>
      <c r="I19" s="19">
        <v>1580736.69</v>
      </c>
      <c r="J19" s="19">
        <v>2844663.9</v>
      </c>
      <c r="K19" s="18">
        <v>25574725.41</v>
      </c>
    </row>
    <row r="20" spans="1:11" ht="20.25" customHeight="1" x14ac:dyDescent="0.2">
      <c r="A20" s="14">
        <v>810125</v>
      </c>
      <c r="B20" s="15" t="s">
        <v>28</v>
      </c>
      <c r="C20" s="16">
        <v>34637</v>
      </c>
      <c r="D20" s="16">
        <v>2397</v>
      </c>
      <c r="E20" s="16">
        <v>1635</v>
      </c>
      <c r="F20" s="17">
        <v>38669</v>
      </c>
      <c r="G20" s="18">
        <v>239.51</v>
      </c>
      <c r="H20" s="19">
        <v>8295907.8700000001</v>
      </c>
      <c r="I20" s="19">
        <v>574105.47</v>
      </c>
      <c r="J20" s="19">
        <v>391598.85</v>
      </c>
      <c r="K20" s="18">
        <v>9261612.1899999995</v>
      </c>
    </row>
    <row r="21" spans="1:11" ht="20.25" customHeight="1" x14ac:dyDescent="0.2">
      <c r="A21" s="14">
        <v>810126</v>
      </c>
      <c r="B21" s="15" t="s">
        <v>29</v>
      </c>
      <c r="C21" s="16">
        <v>94444</v>
      </c>
      <c r="D21" s="16">
        <v>4065</v>
      </c>
      <c r="E21" s="16">
        <v>970</v>
      </c>
      <c r="F21" s="17">
        <v>99479</v>
      </c>
      <c r="G21" s="18">
        <v>246.42</v>
      </c>
      <c r="H21" s="19">
        <v>23272890.48</v>
      </c>
      <c r="I21" s="19">
        <v>1001697.3</v>
      </c>
      <c r="J21" s="19">
        <v>239027.4</v>
      </c>
      <c r="K21" s="18">
        <v>24513615.18</v>
      </c>
    </row>
    <row r="22" spans="1:11" ht="25.5" x14ac:dyDescent="0.2">
      <c r="A22" s="14">
        <v>810148</v>
      </c>
      <c r="B22" s="15" t="s">
        <v>30</v>
      </c>
      <c r="C22" s="16">
        <v>6189</v>
      </c>
      <c r="D22" s="16">
        <v>581</v>
      </c>
      <c r="E22" s="16">
        <v>351</v>
      </c>
      <c r="F22" s="17">
        <v>7121</v>
      </c>
      <c r="G22" s="18">
        <v>258.92</v>
      </c>
      <c r="H22" s="19">
        <v>1602455.88</v>
      </c>
      <c r="I22" s="19">
        <v>150432.51999999999</v>
      </c>
      <c r="J22" s="19">
        <v>90880.92</v>
      </c>
      <c r="K22" s="18">
        <v>1843769.3199999998</v>
      </c>
    </row>
    <row r="23" spans="1:11" ht="20.25" customHeight="1" x14ac:dyDescent="0.2">
      <c r="A23" s="14">
        <v>810159</v>
      </c>
      <c r="B23" s="15" t="s">
        <v>31</v>
      </c>
      <c r="C23" s="16">
        <v>131895</v>
      </c>
      <c r="D23" s="16">
        <v>6514</v>
      </c>
      <c r="E23" s="16">
        <v>6107</v>
      </c>
      <c r="F23" s="17">
        <v>144516</v>
      </c>
      <c r="G23" s="18">
        <v>259.51</v>
      </c>
      <c r="H23" s="19">
        <v>34228071.450000003</v>
      </c>
      <c r="I23" s="19">
        <v>1690448.14</v>
      </c>
      <c r="J23" s="19">
        <v>1584827.57</v>
      </c>
      <c r="K23" s="18">
        <v>37503347.160000004</v>
      </c>
    </row>
    <row r="24" spans="1:11" ht="20.25" customHeight="1" x14ac:dyDescent="0.2">
      <c r="A24" s="14">
        <v>810160</v>
      </c>
      <c r="B24" s="15" t="s">
        <v>32</v>
      </c>
      <c r="C24" s="16">
        <v>14420</v>
      </c>
      <c r="D24" s="16">
        <v>601</v>
      </c>
      <c r="E24" s="16">
        <v>654</v>
      </c>
      <c r="F24" s="17">
        <v>15675</v>
      </c>
      <c r="G24" s="18">
        <v>295.07</v>
      </c>
      <c r="H24" s="19">
        <v>4254909.4000000004</v>
      </c>
      <c r="I24" s="19">
        <v>177337.07</v>
      </c>
      <c r="J24" s="19">
        <v>192975.78</v>
      </c>
      <c r="K24" s="18">
        <v>4625222.2500000009</v>
      </c>
    </row>
    <row r="25" spans="1:11" ht="20.25" customHeight="1" x14ac:dyDescent="0.2">
      <c r="A25" s="14">
        <v>810206</v>
      </c>
      <c r="B25" s="15" t="s">
        <v>33</v>
      </c>
      <c r="C25" s="16">
        <v>823</v>
      </c>
      <c r="D25" s="16">
        <v>21</v>
      </c>
      <c r="E25" s="16">
        <v>2867</v>
      </c>
      <c r="F25" s="17">
        <v>3711</v>
      </c>
      <c r="G25" s="18">
        <v>275.08999999999997</v>
      </c>
      <c r="H25" s="19">
        <v>226399.07</v>
      </c>
      <c r="I25" s="19">
        <v>5776.89</v>
      </c>
      <c r="J25" s="19">
        <v>788683.03</v>
      </c>
      <c r="K25" s="18">
        <v>1020858.99</v>
      </c>
    </row>
    <row r="26" spans="1:11" ht="20.25" customHeight="1" x14ac:dyDescent="0.2">
      <c r="A26" s="14">
        <v>810225</v>
      </c>
      <c r="B26" s="15" t="s">
        <v>34</v>
      </c>
      <c r="C26" s="16">
        <v>3800</v>
      </c>
      <c r="D26" s="16">
        <v>457</v>
      </c>
      <c r="E26" s="16">
        <v>267</v>
      </c>
      <c r="F26" s="17">
        <v>4524</v>
      </c>
      <c r="G26" s="18">
        <v>235.31</v>
      </c>
      <c r="H26" s="19">
        <v>894178</v>
      </c>
      <c r="I26" s="19">
        <v>107536.67</v>
      </c>
      <c r="J26" s="19">
        <v>62827.77</v>
      </c>
      <c r="K26" s="18">
        <v>1064542.44</v>
      </c>
    </row>
    <row r="27" spans="1:11" ht="21.75" customHeight="1" x14ac:dyDescent="0.2">
      <c r="A27" s="83" t="s">
        <v>35</v>
      </c>
      <c r="B27" s="84"/>
      <c r="C27" s="21">
        <v>978321</v>
      </c>
      <c r="D27" s="21">
        <v>52207</v>
      </c>
      <c r="E27" s="21">
        <v>96946</v>
      </c>
      <c r="F27" s="21">
        <v>1127474</v>
      </c>
      <c r="G27" s="22" t="s">
        <v>36</v>
      </c>
      <c r="H27" s="23">
        <v>262469401.25999996</v>
      </c>
      <c r="I27" s="23">
        <v>13593857.390000002</v>
      </c>
      <c r="J27" s="23">
        <v>24008669.880000003</v>
      </c>
      <c r="K27" s="23">
        <v>300071928.53000003</v>
      </c>
    </row>
    <row r="28" spans="1:11" x14ac:dyDescent="0.2">
      <c r="A28" s="24"/>
      <c r="C28" s="25"/>
    </row>
    <row r="29" spans="1:11" s="26" customFormat="1" ht="23.25" customHeight="1" x14ac:dyDescent="0.2">
      <c r="A29" s="85" t="s">
        <v>37</v>
      </c>
      <c r="B29" s="85"/>
      <c r="C29" s="85"/>
      <c r="D29" s="85"/>
      <c r="E29" s="85"/>
      <c r="F29" s="85"/>
      <c r="G29" s="85"/>
      <c r="H29" s="85"/>
      <c r="I29" s="85"/>
      <c r="J29" s="85"/>
      <c r="K29" s="85"/>
    </row>
    <row r="30" spans="1:11" s="26" customFormat="1" ht="39.75" customHeight="1" x14ac:dyDescent="0.3">
      <c r="A30" s="67" t="s">
        <v>38</v>
      </c>
      <c r="B30" s="67"/>
      <c r="C30" s="67"/>
      <c r="D30" s="67"/>
      <c r="E30" s="67"/>
      <c r="F30" s="67"/>
      <c r="G30" s="27"/>
      <c r="H30" s="28"/>
      <c r="I30" s="29"/>
      <c r="J30" s="29" t="s">
        <v>39</v>
      </c>
    </row>
    <row r="31" spans="1:11" s="26" customFormat="1" ht="72" customHeight="1" x14ac:dyDescent="0.3">
      <c r="B31" s="27"/>
      <c r="C31" s="27"/>
      <c r="D31" s="27"/>
      <c r="E31" s="27"/>
      <c r="F31" s="27"/>
      <c r="G31" s="27"/>
      <c r="H31" s="28"/>
      <c r="I31" s="29"/>
      <c r="J31" s="29"/>
      <c r="K31" s="30"/>
    </row>
    <row r="32" spans="1:11" s="26" customFormat="1" ht="72" customHeight="1" x14ac:dyDescent="0.3">
      <c r="A32" s="67" t="s">
        <v>40</v>
      </c>
      <c r="B32" s="67"/>
      <c r="C32" s="67"/>
      <c r="D32" s="67"/>
      <c r="E32" s="67"/>
      <c r="F32" s="67"/>
      <c r="G32" s="27"/>
      <c r="H32" s="28"/>
      <c r="I32" s="29"/>
      <c r="J32" s="29" t="s">
        <v>41</v>
      </c>
    </row>
    <row r="33" spans="1:10" s="26" customFormat="1" ht="72" customHeight="1" x14ac:dyDescent="0.3">
      <c r="B33" s="27"/>
      <c r="C33" s="27"/>
      <c r="D33" s="27"/>
      <c r="E33" s="27"/>
      <c r="F33" s="27"/>
      <c r="G33" s="27"/>
      <c r="H33" s="28"/>
      <c r="I33" s="29"/>
      <c r="J33" s="29"/>
    </row>
    <row r="34" spans="1:10" s="26" customFormat="1" ht="72" customHeight="1" x14ac:dyDescent="0.3">
      <c r="A34" s="67" t="s">
        <v>42</v>
      </c>
      <c r="B34" s="67"/>
      <c r="C34" s="67"/>
      <c r="D34" s="67"/>
      <c r="E34" s="67"/>
      <c r="F34" s="67"/>
      <c r="G34" s="27"/>
      <c r="H34" s="28"/>
      <c r="I34" s="29"/>
      <c r="J34" s="29" t="s">
        <v>43</v>
      </c>
    </row>
    <row r="35" spans="1:10" s="26" customFormat="1" ht="72" customHeight="1" x14ac:dyDescent="0.3">
      <c r="B35" s="27"/>
      <c r="C35" s="27"/>
      <c r="D35" s="27"/>
      <c r="E35" s="27"/>
      <c r="F35" s="27"/>
      <c r="G35" s="27"/>
      <c r="H35" s="28"/>
      <c r="I35" s="29"/>
      <c r="J35" s="29"/>
    </row>
    <row r="36" spans="1:10" s="26" customFormat="1" ht="72" customHeight="1" x14ac:dyDescent="0.3">
      <c r="A36" s="67" t="s">
        <v>44</v>
      </c>
      <c r="B36" s="67"/>
      <c r="C36" s="67"/>
      <c r="D36" s="67"/>
      <c r="E36" s="67"/>
      <c r="F36" s="67"/>
      <c r="G36" s="27"/>
      <c r="H36" s="28"/>
      <c r="I36" s="29"/>
      <c r="J36" s="29" t="s">
        <v>45</v>
      </c>
    </row>
    <row r="37" spans="1:10" s="26" customFormat="1" ht="72" customHeight="1" x14ac:dyDescent="0.3">
      <c r="B37" s="27"/>
      <c r="C37" s="27"/>
      <c r="D37" s="27"/>
      <c r="E37" s="27"/>
      <c r="F37" s="27"/>
      <c r="G37" s="27"/>
      <c r="H37" s="28"/>
      <c r="I37" s="29"/>
      <c r="J37" s="29"/>
    </row>
    <row r="38" spans="1:10" s="26" customFormat="1" ht="72" customHeight="1" x14ac:dyDescent="0.3">
      <c r="A38" s="67" t="s">
        <v>46</v>
      </c>
      <c r="B38" s="67"/>
      <c r="C38" s="67"/>
      <c r="D38" s="67"/>
      <c r="E38" s="67"/>
      <c r="F38" s="67"/>
      <c r="G38" s="27"/>
      <c r="H38" s="28"/>
      <c r="I38" s="29"/>
      <c r="J38" s="29" t="s">
        <v>47</v>
      </c>
    </row>
    <row r="39" spans="1:10" s="26" customFormat="1" ht="72" customHeight="1" x14ac:dyDescent="0.3">
      <c r="B39" s="27"/>
      <c r="C39" s="27"/>
      <c r="D39" s="27"/>
      <c r="E39" s="27"/>
      <c r="F39" s="27"/>
      <c r="G39" s="27"/>
      <c r="H39" s="28"/>
      <c r="I39" s="29"/>
      <c r="J39" s="29"/>
    </row>
    <row r="40" spans="1:10" s="26" customFormat="1" ht="72" customHeight="1" x14ac:dyDescent="0.3">
      <c r="A40" s="67" t="s">
        <v>48</v>
      </c>
      <c r="B40" s="67"/>
      <c r="C40" s="67"/>
      <c r="D40" s="67"/>
      <c r="E40" s="67"/>
      <c r="F40" s="67"/>
      <c r="G40" s="27"/>
      <c r="H40" s="28"/>
      <c r="I40" s="29"/>
      <c r="J40" s="29" t="s">
        <v>49</v>
      </c>
    </row>
  </sheetData>
  <autoFilter ref="A8:K8">
    <sortState ref="A9:O27">
      <sortCondition ref="A8"/>
    </sortState>
  </autoFilter>
  <mergeCells count="16">
    <mergeCell ref="A1:K1"/>
    <mergeCell ref="A2:K2"/>
    <mergeCell ref="A4:K4"/>
    <mergeCell ref="A6:A7"/>
    <mergeCell ref="B6:B7"/>
    <mergeCell ref="C6:F6"/>
    <mergeCell ref="G6:G7"/>
    <mergeCell ref="A36:F36"/>
    <mergeCell ref="A38:F38"/>
    <mergeCell ref="A40:F40"/>
    <mergeCell ref="H6:K6"/>
    <mergeCell ref="A27:B27"/>
    <mergeCell ref="A29:K29"/>
    <mergeCell ref="A30:F30"/>
    <mergeCell ref="A32:F32"/>
    <mergeCell ref="A34:F34"/>
  </mergeCells>
  <conditionalFormatting sqref="A1:A2 A3:G5 H3:K8 A27 L1:XFD40 C27:K27 A28:K28 A41:XFD1048576 A31:G31 A33:G33 A35:G35 A37:G37 A39:G39 H30:K40 A9:K26">
    <cfRule type="cellIs" dxfId="17" priority="3" operator="lessThan">
      <formula>0</formula>
    </cfRule>
  </conditionalFormatting>
  <conditionalFormatting sqref="A29:A30 A32 A34 A36 A40">
    <cfRule type="cellIs" dxfId="16" priority="5" operator="lessThan">
      <formula>0</formula>
    </cfRule>
  </conditionalFormatting>
  <conditionalFormatting sqref="A38">
    <cfRule type="cellIs" dxfId="15" priority="4" operator="lessThan">
      <formula>0</formula>
    </cfRule>
  </conditionalFormatting>
  <conditionalFormatting sqref="A6:F7 A8:G8">
    <cfRule type="cellIs" dxfId="14" priority="6" operator="lessThan">
      <formula>0</formula>
    </cfRule>
  </conditionalFormatting>
  <conditionalFormatting sqref="G6">
    <cfRule type="cellIs" dxfId="13" priority="2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67" fitToHeight="0" orientation="landscape" r:id="rId1"/>
  <headerFooter alignWithMargins="0">
    <oddFooter>&amp;C&amp;P из &amp;N страниц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outlinePr summaryBelow="0"/>
    <pageSetUpPr fitToPage="1"/>
  </sheetPr>
  <dimension ref="A1:O42"/>
  <sheetViews>
    <sheetView tabSelected="1" view="pageBreakPreview" zoomScale="70" zoomScaleSheetLayoutView="70" workbookViewId="0">
      <selection activeCell="A2" sqref="A2:O2"/>
    </sheetView>
  </sheetViews>
  <sheetFormatPr defaultColWidth="9.140625" defaultRowHeight="12.75" x14ac:dyDescent="0.2"/>
  <cols>
    <col min="1" max="1" width="8.5703125" style="1" customWidth="1"/>
    <col min="2" max="2" width="40.7109375" style="24" customWidth="1"/>
    <col min="3" max="3" width="13.5703125" style="24" customWidth="1"/>
    <col min="4" max="6" width="13.5703125" style="25" customWidth="1"/>
    <col min="7" max="11" width="15.7109375" style="25" customWidth="1"/>
    <col min="12" max="12" width="14.85546875" style="25" customWidth="1"/>
    <col min="13" max="14" width="14.85546875" style="20" customWidth="1"/>
    <col min="15" max="15" width="15.5703125" style="20" customWidth="1"/>
    <col min="16" max="16384" width="9.140625" style="1"/>
  </cols>
  <sheetData>
    <row r="1" spans="1:15" ht="52.5" customHeight="1" x14ac:dyDescent="0.2">
      <c r="A1" s="86" t="s">
        <v>98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</row>
    <row r="2" spans="1:15" ht="82.5" customHeight="1" x14ac:dyDescent="0.25">
      <c r="A2" s="87" t="s">
        <v>50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</row>
    <row r="3" spans="1:15" ht="18.75" x14ac:dyDescent="0.3">
      <c r="B3" s="2"/>
      <c r="C3" s="2"/>
      <c r="D3" s="3"/>
      <c r="E3" s="3"/>
      <c r="F3" s="31"/>
      <c r="G3" s="31"/>
      <c r="H3" s="31"/>
      <c r="I3" s="31"/>
      <c r="J3" s="31"/>
      <c r="K3" s="31"/>
      <c r="L3" s="3"/>
      <c r="M3" s="5"/>
      <c r="N3" s="5"/>
      <c r="O3" s="6"/>
    </row>
    <row r="4" spans="1:15" ht="27" customHeight="1" x14ac:dyDescent="0.2">
      <c r="A4" s="88" t="s">
        <v>51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</row>
    <row r="5" spans="1:15" ht="13.7" customHeight="1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</row>
    <row r="6" spans="1:15" ht="29.25" customHeight="1" x14ac:dyDescent="0.2">
      <c r="A6" s="89" t="s">
        <v>2</v>
      </c>
      <c r="B6" s="89" t="s">
        <v>3</v>
      </c>
      <c r="C6" s="91" t="s">
        <v>4</v>
      </c>
      <c r="D6" s="92"/>
      <c r="E6" s="92"/>
      <c r="F6" s="93"/>
      <c r="G6" s="78" t="s">
        <v>5</v>
      </c>
      <c r="H6" s="78" t="s">
        <v>52</v>
      </c>
      <c r="I6" s="78" t="s">
        <v>53</v>
      </c>
      <c r="J6" s="78" t="s">
        <v>54</v>
      </c>
      <c r="K6" s="78" t="s">
        <v>55</v>
      </c>
      <c r="L6" s="80" t="s">
        <v>6</v>
      </c>
      <c r="M6" s="81"/>
      <c r="N6" s="81"/>
      <c r="O6" s="82"/>
    </row>
    <row r="7" spans="1:15" ht="87" customHeight="1" x14ac:dyDescent="0.2">
      <c r="A7" s="90"/>
      <c r="B7" s="90"/>
      <c r="C7" s="8" t="s">
        <v>7</v>
      </c>
      <c r="D7" s="9" t="s">
        <v>8</v>
      </c>
      <c r="E7" s="8" t="s">
        <v>9</v>
      </c>
      <c r="F7" s="8" t="s">
        <v>10</v>
      </c>
      <c r="G7" s="79"/>
      <c r="H7" s="79"/>
      <c r="I7" s="79"/>
      <c r="J7" s="79"/>
      <c r="K7" s="79"/>
      <c r="L7" s="8" t="s">
        <v>7</v>
      </c>
      <c r="M7" s="9" t="s">
        <v>8</v>
      </c>
      <c r="N7" s="8" t="s">
        <v>9</v>
      </c>
      <c r="O7" s="10" t="s">
        <v>11</v>
      </c>
    </row>
    <row r="8" spans="1:15" ht="18" customHeight="1" x14ac:dyDescent="0.2">
      <c r="A8" s="11"/>
      <c r="B8" s="11">
        <v>2</v>
      </c>
      <c r="C8" s="12">
        <v>3</v>
      </c>
      <c r="D8" s="12">
        <v>4</v>
      </c>
      <c r="E8" s="12">
        <v>5</v>
      </c>
      <c r="F8" s="12" t="s">
        <v>12</v>
      </c>
      <c r="G8" s="12">
        <v>7</v>
      </c>
      <c r="H8" s="12">
        <v>8</v>
      </c>
      <c r="I8" s="12">
        <v>9</v>
      </c>
      <c r="J8" s="12">
        <v>10</v>
      </c>
      <c r="K8" s="12" t="s">
        <v>56</v>
      </c>
      <c r="L8" s="13" t="s">
        <v>57</v>
      </c>
      <c r="M8" s="13" t="s">
        <v>58</v>
      </c>
      <c r="N8" s="13" t="s">
        <v>59</v>
      </c>
      <c r="O8" s="13" t="s">
        <v>60</v>
      </c>
    </row>
    <row r="9" spans="1:15" ht="21" customHeight="1" x14ac:dyDescent="0.2">
      <c r="A9" s="14">
        <v>810001</v>
      </c>
      <c r="B9" s="15" t="s">
        <v>61</v>
      </c>
      <c r="C9" s="16">
        <v>223</v>
      </c>
      <c r="D9" s="16">
        <v>24175</v>
      </c>
      <c r="E9" s="16">
        <v>45</v>
      </c>
      <c r="F9" s="17">
        <v>24443</v>
      </c>
      <c r="G9" s="18">
        <v>357.39</v>
      </c>
      <c r="H9" s="19">
        <v>98.97</v>
      </c>
      <c r="I9" s="19">
        <v>537.55999999999995</v>
      </c>
      <c r="J9" s="19">
        <v>136.43</v>
      </c>
      <c r="K9" s="18">
        <v>1130.3499999999999</v>
      </c>
      <c r="L9" s="19">
        <v>252068.05</v>
      </c>
      <c r="M9" s="19">
        <v>27326211.25</v>
      </c>
      <c r="N9" s="19">
        <v>50865.75</v>
      </c>
      <c r="O9" s="18">
        <v>27629145.050000001</v>
      </c>
    </row>
    <row r="10" spans="1:15" s="32" customFormat="1" ht="21" customHeight="1" x14ac:dyDescent="0.25">
      <c r="A10" s="14">
        <v>810006</v>
      </c>
      <c r="B10" s="15" t="s">
        <v>62</v>
      </c>
      <c r="C10" s="16">
        <v>6816</v>
      </c>
      <c r="D10" s="16">
        <v>256</v>
      </c>
      <c r="E10" s="16">
        <v>30363</v>
      </c>
      <c r="F10" s="17">
        <v>37435</v>
      </c>
      <c r="G10" s="18">
        <v>332.01</v>
      </c>
      <c r="H10" s="19">
        <v>91.94</v>
      </c>
      <c r="I10" s="19">
        <v>499.4</v>
      </c>
      <c r="J10" s="19">
        <v>126.74</v>
      </c>
      <c r="K10" s="18">
        <v>1050.0899999999999</v>
      </c>
      <c r="L10" s="19">
        <v>7157413.4400000004</v>
      </c>
      <c r="M10" s="19">
        <v>268823.03999999998</v>
      </c>
      <c r="N10" s="19">
        <v>31883882.670000002</v>
      </c>
      <c r="O10" s="18">
        <v>39310119.150000006</v>
      </c>
    </row>
    <row r="11" spans="1:15" s="32" customFormat="1" ht="21" customHeight="1" x14ac:dyDescent="0.25">
      <c r="A11" s="14">
        <v>810008</v>
      </c>
      <c r="B11" s="15" t="s">
        <v>63</v>
      </c>
      <c r="C11" s="16">
        <v>498</v>
      </c>
      <c r="D11" s="16">
        <v>11253</v>
      </c>
      <c r="E11" s="16">
        <v>54</v>
      </c>
      <c r="F11" s="17">
        <v>11805</v>
      </c>
      <c r="G11" s="18">
        <v>373.67</v>
      </c>
      <c r="H11" s="19">
        <v>103.48</v>
      </c>
      <c r="I11" s="19">
        <v>562.04999999999995</v>
      </c>
      <c r="J11" s="19">
        <v>142.65</v>
      </c>
      <c r="K11" s="18">
        <v>1181.8500000000001</v>
      </c>
      <c r="L11" s="19">
        <v>588561.30000000005</v>
      </c>
      <c r="M11" s="19">
        <v>13299358.050000001</v>
      </c>
      <c r="N11" s="19">
        <v>63819.9</v>
      </c>
      <c r="O11" s="18">
        <v>13951739.250000002</v>
      </c>
    </row>
    <row r="12" spans="1:15" s="32" customFormat="1" ht="21" customHeight="1" x14ac:dyDescent="0.25">
      <c r="A12" s="14">
        <v>810009</v>
      </c>
      <c r="B12" s="15" t="s">
        <v>64</v>
      </c>
      <c r="C12" s="16">
        <v>398</v>
      </c>
      <c r="D12" s="16">
        <v>8494</v>
      </c>
      <c r="E12" s="16">
        <v>29</v>
      </c>
      <c r="F12" s="17">
        <v>8921</v>
      </c>
      <c r="G12" s="18">
        <v>381.25</v>
      </c>
      <c r="H12" s="19">
        <v>105.58</v>
      </c>
      <c r="I12" s="19">
        <v>573.46</v>
      </c>
      <c r="J12" s="19">
        <v>145.54</v>
      </c>
      <c r="K12" s="18">
        <v>1205.83</v>
      </c>
      <c r="L12" s="19">
        <v>479920.34</v>
      </c>
      <c r="M12" s="19">
        <v>10242320.02</v>
      </c>
      <c r="N12" s="19">
        <v>34969.07</v>
      </c>
      <c r="O12" s="18">
        <v>10757209.43</v>
      </c>
    </row>
    <row r="13" spans="1:15" s="32" customFormat="1" ht="21" customHeight="1" x14ac:dyDescent="0.25">
      <c r="A13" s="14">
        <v>810017</v>
      </c>
      <c r="B13" s="15" t="s">
        <v>65</v>
      </c>
      <c r="C13" s="16">
        <v>5821</v>
      </c>
      <c r="D13" s="16">
        <v>403</v>
      </c>
      <c r="E13" s="16">
        <v>18617</v>
      </c>
      <c r="F13" s="17">
        <v>24841</v>
      </c>
      <c r="G13" s="18">
        <v>389.8</v>
      </c>
      <c r="H13" s="19">
        <v>107.95</v>
      </c>
      <c r="I13" s="19">
        <v>586.30999999999995</v>
      </c>
      <c r="J13" s="19">
        <v>148.80000000000001</v>
      </c>
      <c r="K13" s="18">
        <v>1232.8599999999999</v>
      </c>
      <c r="L13" s="19">
        <v>7176478.0599999996</v>
      </c>
      <c r="M13" s="19">
        <v>496842.58</v>
      </c>
      <c r="N13" s="19">
        <v>22952154.620000001</v>
      </c>
      <c r="O13" s="18">
        <v>30625475.260000002</v>
      </c>
    </row>
    <row r="14" spans="1:15" s="32" customFormat="1" ht="21" customHeight="1" x14ac:dyDescent="0.25">
      <c r="A14" s="14">
        <v>810032</v>
      </c>
      <c r="B14" s="15" t="s">
        <v>66</v>
      </c>
      <c r="C14" s="16">
        <v>29707</v>
      </c>
      <c r="D14" s="16">
        <v>226</v>
      </c>
      <c r="E14" s="16">
        <v>143</v>
      </c>
      <c r="F14" s="17">
        <v>30076</v>
      </c>
      <c r="G14" s="18">
        <v>363.01</v>
      </c>
      <c r="H14" s="19">
        <v>100.53</v>
      </c>
      <c r="I14" s="19">
        <v>546.01</v>
      </c>
      <c r="J14" s="19">
        <v>138.57</v>
      </c>
      <c r="K14" s="18">
        <v>1148.1199999999999</v>
      </c>
      <c r="L14" s="19">
        <v>34107200.840000004</v>
      </c>
      <c r="M14" s="19">
        <v>259475.12</v>
      </c>
      <c r="N14" s="19">
        <v>164181.16</v>
      </c>
      <c r="O14" s="18">
        <v>34530857.119999997</v>
      </c>
    </row>
    <row r="15" spans="1:15" s="32" customFormat="1" ht="21" customHeight="1" x14ac:dyDescent="0.25">
      <c r="A15" s="14">
        <v>810039</v>
      </c>
      <c r="B15" s="15" t="s">
        <v>67</v>
      </c>
      <c r="C15" s="16">
        <v>18902</v>
      </c>
      <c r="D15" s="16">
        <v>27</v>
      </c>
      <c r="E15" s="16">
        <v>643</v>
      </c>
      <c r="F15" s="17">
        <v>19572</v>
      </c>
      <c r="G15" s="18">
        <v>360.57</v>
      </c>
      <c r="H15" s="19">
        <v>99.85</v>
      </c>
      <c r="I15" s="19">
        <v>542.34</v>
      </c>
      <c r="J15" s="19">
        <v>137.63999999999999</v>
      </c>
      <c r="K15" s="18">
        <v>1140.4000000000001</v>
      </c>
      <c r="L15" s="19">
        <v>21555840.800000001</v>
      </c>
      <c r="M15" s="19">
        <v>30790.799999999999</v>
      </c>
      <c r="N15" s="19">
        <v>733277.2</v>
      </c>
      <c r="O15" s="18">
        <v>22319908.800000001</v>
      </c>
    </row>
    <row r="16" spans="1:15" s="32" customFormat="1" ht="21" customHeight="1" x14ac:dyDescent="0.25">
      <c r="A16" s="14">
        <v>810040</v>
      </c>
      <c r="B16" s="15" t="s">
        <v>68</v>
      </c>
      <c r="C16" s="16">
        <v>5148</v>
      </c>
      <c r="D16" s="16">
        <v>5</v>
      </c>
      <c r="E16" s="16">
        <v>27</v>
      </c>
      <c r="F16" s="17">
        <v>5180</v>
      </c>
      <c r="G16" s="18">
        <v>385.94</v>
      </c>
      <c r="H16" s="19">
        <v>106.88</v>
      </c>
      <c r="I16" s="19">
        <v>580.51</v>
      </c>
      <c r="J16" s="19">
        <v>147.33000000000001</v>
      </c>
      <c r="K16" s="18">
        <v>1220.6599999999999</v>
      </c>
      <c r="L16" s="19">
        <v>6283957.6799999997</v>
      </c>
      <c r="M16" s="19">
        <v>6103.3</v>
      </c>
      <c r="N16" s="19">
        <v>32957.82</v>
      </c>
      <c r="O16" s="18">
        <v>6323018.7999999998</v>
      </c>
    </row>
    <row r="17" spans="1:15" s="32" customFormat="1" ht="21" customHeight="1" x14ac:dyDescent="0.25">
      <c r="A17" s="14">
        <v>810058</v>
      </c>
      <c r="B17" s="15" t="s">
        <v>69</v>
      </c>
      <c r="C17" s="16">
        <v>2761</v>
      </c>
      <c r="D17" s="16">
        <v>18733</v>
      </c>
      <c r="E17" s="16">
        <v>589</v>
      </c>
      <c r="F17" s="17">
        <v>22083</v>
      </c>
      <c r="G17" s="18">
        <v>374.34</v>
      </c>
      <c r="H17" s="19">
        <v>103.67</v>
      </c>
      <c r="I17" s="19">
        <v>563.05999999999995</v>
      </c>
      <c r="J17" s="19">
        <v>142.9</v>
      </c>
      <c r="K17" s="18">
        <v>1183.97</v>
      </c>
      <c r="L17" s="19">
        <v>3268941.17</v>
      </c>
      <c r="M17" s="19">
        <v>22179310.010000002</v>
      </c>
      <c r="N17" s="19">
        <v>697358.33</v>
      </c>
      <c r="O17" s="18">
        <v>26145609.509999998</v>
      </c>
    </row>
    <row r="18" spans="1:15" s="32" customFormat="1" ht="21" customHeight="1" x14ac:dyDescent="0.25">
      <c r="A18" s="14">
        <v>810059</v>
      </c>
      <c r="B18" s="15" t="s">
        <v>70</v>
      </c>
      <c r="C18" s="16">
        <v>22102</v>
      </c>
      <c r="D18" s="16">
        <v>11066</v>
      </c>
      <c r="E18" s="16">
        <v>100</v>
      </c>
      <c r="F18" s="17">
        <v>33268</v>
      </c>
      <c r="G18" s="18">
        <v>338.15</v>
      </c>
      <c r="H18" s="19">
        <v>93.64</v>
      </c>
      <c r="I18" s="19">
        <v>508.62</v>
      </c>
      <c r="J18" s="19">
        <v>129.09</v>
      </c>
      <c r="K18" s="18">
        <v>1069.5</v>
      </c>
      <c r="L18" s="19">
        <v>23638089</v>
      </c>
      <c r="M18" s="19">
        <v>11835087</v>
      </c>
      <c r="N18" s="19">
        <v>106950</v>
      </c>
      <c r="O18" s="18">
        <v>35580126</v>
      </c>
    </row>
    <row r="19" spans="1:15" s="32" customFormat="1" ht="21" customHeight="1" x14ac:dyDescent="0.25">
      <c r="A19" s="14">
        <v>810062</v>
      </c>
      <c r="B19" s="15" t="s">
        <v>71</v>
      </c>
      <c r="C19" s="16">
        <v>3999</v>
      </c>
      <c r="D19" s="16">
        <v>6477</v>
      </c>
      <c r="E19" s="16">
        <v>51</v>
      </c>
      <c r="F19" s="17">
        <v>10527</v>
      </c>
      <c r="G19" s="18">
        <v>388.56</v>
      </c>
      <c r="H19" s="19">
        <v>107.6</v>
      </c>
      <c r="I19" s="19">
        <v>584.45000000000005</v>
      </c>
      <c r="J19" s="19">
        <v>148.33000000000001</v>
      </c>
      <c r="K19" s="18">
        <v>1228.94</v>
      </c>
      <c r="L19" s="19">
        <v>4914531.0599999996</v>
      </c>
      <c r="M19" s="19">
        <v>7959844.3799999999</v>
      </c>
      <c r="N19" s="19">
        <v>62675.94</v>
      </c>
      <c r="O19" s="18">
        <v>12937051.379999999</v>
      </c>
    </row>
    <row r="20" spans="1:15" s="32" customFormat="1" ht="21" customHeight="1" x14ac:dyDescent="0.25">
      <c r="A20" s="14">
        <v>810068</v>
      </c>
      <c r="B20" s="15" t="s">
        <v>72</v>
      </c>
      <c r="C20" s="16">
        <v>2114</v>
      </c>
      <c r="D20" s="16">
        <v>8</v>
      </c>
      <c r="E20" s="16">
        <v>9</v>
      </c>
      <c r="F20" s="17">
        <v>2131</v>
      </c>
      <c r="G20" s="18">
        <v>378.98</v>
      </c>
      <c r="H20" s="19">
        <v>104.95</v>
      </c>
      <c r="I20" s="19">
        <v>570.04</v>
      </c>
      <c r="J20" s="19">
        <v>144.66999999999999</v>
      </c>
      <c r="K20" s="18">
        <v>1198.6400000000001</v>
      </c>
      <c r="L20" s="19">
        <v>2533924.96</v>
      </c>
      <c r="M20" s="19">
        <v>9589.1200000000008</v>
      </c>
      <c r="N20" s="19">
        <v>10787.76</v>
      </c>
      <c r="O20" s="18">
        <v>2554301.84</v>
      </c>
    </row>
    <row r="21" spans="1:15" s="32" customFormat="1" ht="21" customHeight="1" x14ac:dyDescent="0.25">
      <c r="A21" s="14">
        <v>810073</v>
      </c>
      <c r="B21" s="15" t="s">
        <v>73</v>
      </c>
      <c r="C21" s="16">
        <v>10496</v>
      </c>
      <c r="D21" s="16">
        <v>158</v>
      </c>
      <c r="E21" s="16">
        <v>129</v>
      </c>
      <c r="F21" s="17">
        <v>10783</v>
      </c>
      <c r="G21" s="18">
        <v>361.23</v>
      </c>
      <c r="H21" s="19">
        <v>100.04</v>
      </c>
      <c r="I21" s="19">
        <v>543.35</v>
      </c>
      <c r="J21" s="19">
        <v>137.9</v>
      </c>
      <c r="K21" s="18">
        <v>1142.5200000000002</v>
      </c>
      <c r="L21" s="19">
        <v>11991889.92</v>
      </c>
      <c r="M21" s="19">
        <v>180518.16</v>
      </c>
      <c r="N21" s="19">
        <v>147385.07999999999</v>
      </c>
      <c r="O21" s="18">
        <v>12319793.16</v>
      </c>
    </row>
    <row r="22" spans="1:15" s="32" customFormat="1" ht="21" customHeight="1" x14ac:dyDescent="0.25">
      <c r="A22" s="14">
        <v>810074</v>
      </c>
      <c r="B22" s="15" t="s">
        <v>74</v>
      </c>
      <c r="C22" s="16">
        <v>22746</v>
      </c>
      <c r="D22" s="16">
        <v>217</v>
      </c>
      <c r="E22" s="16">
        <v>470</v>
      </c>
      <c r="F22" s="17">
        <v>23433</v>
      </c>
      <c r="G22" s="18">
        <v>345.23</v>
      </c>
      <c r="H22" s="19">
        <v>95.6</v>
      </c>
      <c r="I22" s="19">
        <v>519.27</v>
      </c>
      <c r="J22" s="19">
        <v>131.79</v>
      </c>
      <c r="K22" s="18">
        <v>1091.8900000000001</v>
      </c>
      <c r="L22" s="19">
        <v>24836129.940000001</v>
      </c>
      <c r="M22" s="19">
        <v>236940.13</v>
      </c>
      <c r="N22" s="19">
        <v>513188.3</v>
      </c>
      <c r="O22" s="18">
        <v>25586258.370000001</v>
      </c>
    </row>
    <row r="23" spans="1:15" s="32" customFormat="1" ht="21" customHeight="1" x14ac:dyDescent="0.25">
      <c r="A23" s="14">
        <v>810076</v>
      </c>
      <c r="B23" s="15" t="s">
        <v>75</v>
      </c>
      <c r="C23" s="16">
        <v>34581</v>
      </c>
      <c r="D23" s="16">
        <v>115</v>
      </c>
      <c r="E23" s="16">
        <v>116</v>
      </c>
      <c r="F23" s="17">
        <v>34812</v>
      </c>
      <c r="G23" s="18">
        <v>337.14</v>
      </c>
      <c r="H23" s="19">
        <v>93.36</v>
      </c>
      <c r="I23" s="19">
        <v>507.1</v>
      </c>
      <c r="J23" s="19">
        <v>128.69999999999999</v>
      </c>
      <c r="K23" s="18">
        <v>1066.3</v>
      </c>
      <c r="L23" s="19">
        <v>36873720.299999997</v>
      </c>
      <c r="M23" s="19">
        <v>122624.5</v>
      </c>
      <c r="N23" s="19">
        <v>123690.8</v>
      </c>
      <c r="O23" s="18">
        <v>37120035.599999994</v>
      </c>
    </row>
    <row r="24" spans="1:15" s="32" customFormat="1" ht="21" customHeight="1" x14ac:dyDescent="0.25">
      <c r="A24" s="14">
        <v>810089</v>
      </c>
      <c r="B24" s="15" t="s">
        <v>76</v>
      </c>
      <c r="C24" s="16">
        <v>6568</v>
      </c>
      <c r="D24" s="16">
        <v>64</v>
      </c>
      <c r="E24" s="16">
        <v>31380</v>
      </c>
      <c r="F24" s="17">
        <v>38012</v>
      </c>
      <c r="G24" s="18">
        <v>338.65</v>
      </c>
      <c r="H24" s="19">
        <v>93.78</v>
      </c>
      <c r="I24" s="19">
        <v>509.37</v>
      </c>
      <c r="J24" s="19">
        <v>129.28</v>
      </c>
      <c r="K24" s="18">
        <v>1071.08</v>
      </c>
      <c r="L24" s="19">
        <v>7034853.4400000004</v>
      </c>
      <c r="M24" s="19">
        <v>68549.119999999995</v>
      </c>
      <c r="N24" s="19">
        <v>33610490.399999999</v>
      </c>
      <c r="O24" s="18">
        <v>40713892.960000001</v>
      </c>
    </row>
    <row r="25" spans="1:15" s="32" customFormat="1" ht="21" customHeight="1" x14ac:dyDescent="0.25">
      <c r="A25" s="14">
        <v>810111</v>
      </c>
      <c r="B25" s="15" t="s">
        <v>77</v>
      </c>
      <c r="C25" s="16">
        <v>268</v>
      </c>
      <c r="D25" s="16">
        <v>24</v>
      </c>
      <c r="E25" s="16">
        <v>14366</v>
      </c>
      <c r="F25" s="17">
        <v>14658</v>
      </c>
      <c r="G25" s="18">
        <v>361.36</v>
      </c>
      <c r="H25" s="19">
        <v>100.07</v>
      </c>
      <c r="I25" s="19">
        <v>543.53</v>
      </c>
      <c r="J25" s="19">
        <v>137.94999999999999</v>
      </c>
      <c r="K25" s="18">
        <v>1142.9100000000001</v>
      </c>
      <c r="L25" s="19">
        <v>306299.88</v>
      </c>
      <c r="M25" s="19">
        <v>27429.84</v>
      </c>
      <c r="N25" s="19">
        <v>16419045.060000001</v>
      </c>
      <c r="O25" s="18">
        <v>16752774.780000001</v>
      </c>
    </row>
    <row r="26" spans="1:15" s="32" customFormat="1" ht="21" customHeight="1" x14ac:dyDescent="0.25">
      <c r="A26" s="14">
        <v>810113</v>
      </c>
      <c r="B26" s="15" t="s">
        <v>78</v>
      </c>
      <c r="C26" s="16">
        <v>34388</v>
      </c>
      <c r="D26" s="16">
        <v>37</v>
      </c>
      <c r="E26" s="16">
        <v>96</v>
      </c>
      <c r="F26" s="17">
        <v>34521</v>
      </c>
      <c r="G26" s="18">
        <v>342.22</v>
      </c>
      <c r="H26" s="19">
        <v>94.77</v>
      </c>
      <c r="I26" s="19">
        <v>514.75</v>
      </c>
      <c r="J26" s="19">
        <v>130.63999999999999</v>
      </c>
      <c r="K26" s="18">
        <v>1082.3800000000001</v>
      </c>
      <c r="L26" s="19">
        <v>37220883.439999998</v>
      </c>
      <c r="M26" s="19">
        <v>40048.06</v>
      </c>
      <c r="N26" s="19">
        <v>103908.48</v>
      </c>
      <c r="O26" s="18">
        <v>37364839.979999997</v>
      </c>
    </row>
    <row r="27" spans="1:15" s="32" customFormat="1" ht="21" customHeight="1" x14ac:dyDescent="0.25">
      <c r="A27" s="14">
        <v>810131</v>
      </c>
      <c r="B27" s="15" t="s">
        <v>79</v>
      </c>
      <c r="C27" s="16">
        <v>1390</v>
      </c>
      <c r="D27" s="16">
        <v>35202</v>
      </c>
      <c r="E27" s="16">
        <v>121</v>
      </c>
      <c r="F27" s="17">
        <v>36713</v>
      </c>
      <c r="G27" s="18">
        <v>313.60000000000002</v>
      </c>
      <c r="H27" s="19">
        <v>86.84</v>
      </c>
      <c r="I27" s="19">
        <v>471.69</v>
      </c>
      <c r="J27" s="19">
        <v>119.71</v>
      </c>
      <c r="K27" s="18">
        <v>991.84000000000015</v>
      </c>
      <c r="L27" s="19">
        <v>1378657.6</v>
      </c>
      <c r="M27" s="19">
        <v>34914751.68</v>
      </c>
      <c r="N27" s="19">
        <v>120012.64</v>
      </c>
      <c r="O27" s="18">
        <v>36413421.920000002</v>
      </c>
    </row>
    <row r="28" spans="1:15" s="32" customFormat="1" ht="21" customHeight="1" x14ac:dyDescent="0.25">
      <c r="A28" s="14">
        <v>810157</v>
      </c>
      <c r="B28" s="15" t="s">
        <v>80</v>
      </c>
      <c r="C28" s="16">
        <v>14286</v>
      </c>
      <c r="D28" s="16">
        <v>204</v>
      </c>
      <c r="E28" s="16">
        <v>70</v>
      </c>
      <c r="F28" s="17">
        <v>14560</v>
      </c>
      <c r="G28" s="18">
        <v>381.81</v>
      </c>
      <c r="H28" s="19">
        <v>105.73</v>
      </c>
      <c r="I28" s="19">
        <v>574.29999999999995</v>
      </c>
      <c r="J28" s="19">
        <v>145.75</v>
      </c>
      <c r="K28" s="18">
        <v>1207.5899999999999</v>
      </c>
      <c r="L28" s="19">
        <v>17251630.739999998</v>
      </c>
      <c r="M28" s="19">
        <v>246348.36</v>
      </c>
      <c r="N28" s="19">
        <v>84531.3</v>
      </c>
      <c r="O28" s="18">
        <v>17582510.399999999</v>
      </c>
    </row>
    <row r="29" spans="1:15" s="32" customFormat="1" ht="21" customHeight="1" x14ac:dyDescent="0.25">
      <c r="A29" s="83" t="s">
        <v>35</v>
      </c>
      <c r="B29" s="84"/>
      <c r="C29" s="21">
        <v>223212</v>
      </c>
      <c r="D29" s="21">
        <v>117144</v>
      </c>
      <c r="E29" s="21">
        <v>97418</v>
      </c>
      <c r="F29" s="21">
        <v>437774</v>
      </c>
      <c r="G29" s="22" t="s">
        <v>36</v>
      </c>
      <c r="H29" s="22" t="s">
        <v>36</v>
      </c>
      <c r="I29" s="22" t="s">
        <v>36</v>
      </c>
      <c r="J29" s="22" t="s">
        <v>36</v>
      </c>
      <c r="K29" s="22" t="s">
        <v>36</v>
      </c>
      <c r="L29" s="23">
        <v>248850991.96000001</v>
      </c>
      <c r="M29" s="23">
        <v>129750964.52</v>
      </c>
      <c r="N29" s="23">
        <v>107916132.27999999</v>
      </c>
      <c r="O29" s="23">
        <v>486518088.76000005</v>
      </c>
    </row>
    <row r="31" spans="1:15" s="26" customFormat="1" ht="19.5" customHeight="1" x14ac:dyDescent="0.2">
      <c r="A31" s="85" t="s">
        <v>37</v>
      </c>
      <c r="B31" s="85"/>
      <c r="C31" s="85"/>
      <c r="D31" s="85"/>
      <c r="E31" s="85"/>
      <c r="F31" s="85"/>
      <c r="G31" s="85"/>
      <c r="H31" s="85"/>
      <c r="I31" s="85"/>
      <c r="J31" s="85"/>
      <c r="K31" s="85"/>
      <c r="L31" s="85"/>
      <c r="M31" s="85"/>
      <c r="N31" s="85"/>
      <c r="O31" s="85"/>
    </row>
    <row r="32" spans="1:15" s="26" customFormat="1" ht="42" customHeight="1" x14ac:dyDescent="0.3">
      <c r="A32" s="67" t="s">
        <v>38</v>
      </c>
      <c r="B32" s="67"/>
      <c r="C32" s="67"/>
      <c r="D32" s="67"/>
      <c r="E32" s="67"/>
      <c r="F32" s="67"/>
      <c r="G32" s="33"/>
      <c r="H32" s="33"/>
      <c r="I32" s="33"/>
      <c r="J32" s="33"/>
      <c r="K32" s="27"/>
      <c r="L32" s="28"/>
      <c r="M32" s="29"/>
      <c r="N32" s="29" t="s">
        <v>39</v>
      </c>
    </row>
    <row r="33" spans="1:14" s="26" customFormat="1" ht="75" customHeight="1" x14ac:dyDescent="0.3"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8"/>
      <c r="M33" s="29"/>
      <c r="N33" s="29"/>
    </row>
    <row r="34" spans="1:14" s="26" customFormat="1" ht="75" customHeight="1" x14ac:dyDescent="0.3">
      <c r="A34" s="67" t="s">
        <v>40</v>
      </c>
      <c r="B34" s="67"/>
      <c r="C34" s="67"/>
      <c r="D34" s="67"/>
      <c r="E34" s="67"/>
      <c r="F34" s="67"/>
      <c r="G34" s="27"/>
      <c r="H34" s="27"/>
      <c r="I34" s="27"/>
      <c r="J34" s="27"/>
      <c r="K34" s="27"/>
      <c r="L34" s="28"/>
      <c r="M34" s="29"/>
      <c r="N34" s="29" t="s">
        <v>41</v>
      </c>
    </row>
    <row r="35" spans="1:14" s="26" customFormat="1" ht="75" customHeight="1" x14ac:dyDescent="0.3"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8"/>
      <c r="M35" s="29"/>
      <c r="N35" s="29"/>
    </row>
    <row r="36" spans="1:14" s="26" customFormat="1" ht="75" customHeight="1" x14ac:dyDescent="0.3">
      <c r="A36" s="67" t="s">
        <v>42</v>
      </c>
      <c r="B36" s="67"/>
      <c r="C36" s="67"/>
      <c r="D36" s="67"/>
      <c r="E36" s="67"/>
      <c r="F36" s="67"/>
      <c r="G36" s="27"/>
      <c r="H36" s="27"/>
      <c r="I36" s="27"/>
      <c r="J36" s="27"/>
      <c r="K36" s="27"/>
      <c r="L36" s="28"/>
      <c r="M36" s="29"/>
      <c r="N36" s="29" t="s">
        <v>43</v>
      </c>
    </row>
    <row r="37" spans="1:14" s="26" customFormat="1" ht="75" customHeight="1" x14ac:dyDescent="0.3"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8"/>
      <c r="M37" s="29"/>
      <c r="N37" s="29"/>
    </row>
    <row r="38" spans="1:14" s="26" customFormat="1" ht="75" customHeight="1" x14ac:dyDescent="0.3">
      <c r="A38" s="67" t="s">
        <v>44</v>
      </c>
      <c r="B38" s="67"/>
      <c r="C38" s="67"/>
      <c r="D38" s="67"/>
      <c r="E38" s="67"/>
      <c r="F38" s="67"/>
      <c r="G38" s="27"/>
      <c r="H38" s="27"/>
      <c r="I38" s="27"/>
      <c r="J38" s="27"/>
      <c r="K38" s="27"/>
      <c r="L38" s="28"/>
      <c r="M38" s="29"/>
      <c r="N38" s="29" t="s">
        <v>45</v>
      </c>
    </row>
    <row r="39" spans="1:14" s="26" customFormat="1" ht="75" customHeight="1" x14ac:dyDescent="0.3"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8"/>
      <c r="M39" s="29"/>
      <c r="N39" s="29"/>
    </row>
    <row r="40" spans="1:14" s="26" customFormat="1" ht="75" customHeight="1" x14ac:dyDescent="0.3">
      <c r="A40" s="67" t="s">
        <v>46</v>
      </c>
      <c r="B40" s="67"/>
      <c r="C40" s="67"/>
      <c r="D40" s="67"/>
      <c r="E40" s="67"/>
      <c r="F40" s="67"/>
      <c r="G40" s="27"/>
      <c r="H40" s="27"/>
      <c r="I40" s="27"/>
      <c r="J40" s="27"/>
      <c r="K40" s="27"/>
      <c r="L40" s="28"/>
      <c r="M40" s="29"/>
      <c r="N40" s="29" t="s">
        <v>47</v>
      </c>
    </row>
    <row r="41" spans="1:14" s="26" customFormat="1" ht="75" customHeight="1" x14ac:dyDescent="0.3"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8"/>
      <c r="M41" s="29"/>
      <c r="N41" s="29"/>
    </row>
    <row r="42" spans="1:14" s="26" customFormat="1" ht="75" customHeight="1" x14ac:dyDescent="0.3">
      <c r="A42" s="67" t="s">
        <v>48</v>
      </c>
      <c r="B42" s="67"/>
      <c r="C42" s="67"/>
      <c r="D42" s="67"/>
      <c r="E42" s="67"/>
      <c r="F42" s="67"/>
      <c r="G42" s="27"/>
      <c r="H42" s="27"/>
      <c r="I42" s="27"/>
      <c r="J42" s="27"/>
      <c r="K42" s="27"/>
      <c r="L42" s="28"/>
      <c r="M42" s="29"/>
      <c r="N42" s="29" t="s">
        <v>49</v>
      </c>
    </row>
  </sheetData>
  <autoFilter ref="A8:O8">
    <sortState ref="A9:T29">
      <sortCondition ref="A8"/>
    </sortState>
  </autoFilter>
  <mergeCells count="20">
    <mergeCell ref="J6:J7"/>
    <mergeCell ref="K6:K7"/>
    <mergeCell ref="L6:O6"/>
    <mergeCell ref="A1:O1"/>
    <mergeCell ref="A2:O2"/>
    <mergeCell ref="A4:O4"/>
    <mergeCell ref="A6:A7"/>
    <mergeCell ref="B6:B7"/>
    <mergeCell ref="C6:F6"/>
    <mergeCell ref="G6:G7"/>
    <mergeCell ref="H6:H7"/>
    <mergeCell ref="I6:I7"/>
    <mergeCell ref="A40:F40"/>
    <mergeCell ref="A42:F42"/>
    <mergeCell ref="A29:B29"/>
    <mergeCell ref="A31:O31"/>
    <mergeCell ref="A32:F32"/>
    <mergeCell ref="A34:F34"/>
    <mergeCell ref="A36:F36"/>
    <mergeCell ref="A38:F38"/>
  </mergeCells>
  <conditionalFormatting sqref="A1:A2 A12:A18 A29 K9:K28 P1:XFD1048576 L32:N42 G8:K8 C29:K29 A3:O5 A30:O30 A33:K33 A35:K35 A37:K37 A39:K39 A41:K41 A43:O1048576 G6:K6">
    <cfRule type="cellIs" dxfId="12" priority="9" operator="lessThan">
      <formula>0</formula>
    </cfRule>
  </conditionalFormatting>
  <conditionalFormatting sqref="A21:A23">
    <cfRule type="cellIs" dxfId="11" priority="11" operator="lessThan">
      <formula>0</formula>
    </cfRule>
  </conditionalFormatting>
  <conditionalFormatting sqref="A25">
    <cfRule type="cellIs" dxfId="10" priority="13" operator="lessThan">
      <formula>0</formula>
    </cfRule>
  </conditionalFormatting>
  <conditionalFormatting sqref="A31:A32 A34 A36 A38 A42">
    <cfRule type="cellIs" dxfId="9" priority="8" operator="lessThan">
      <formula>0</formula>
    </cfRule>
  </conditionalFormatting>
  <conditionalFormatting sqref="A40">
    <cfRule type="cellIs" dxfId="8" priority="7" operator="lessThan">
      <formula>0</formula>
    </cfRule>
  </conditionalFormatting>
  <conditionalFormatting sqref="A6:F28">
    <cfRule type="cellIs" dxfId="7" priority="10" operator="lessThan">
      <formula>0</formula>
    </cfRule>
  </conditionalFormatting>
  <conditionalFormatting sqref="B23">
    <cfRule type="cellIs" dxfId="6" priority="12" operator="lessThan">
      <formula>0</formula>
    </cfRule>
  </conditionalFormatting>
  <conditionalFormatting sqref="L6:O29">
    <cfRule type="cellIs" dxfId="5" priority="6" operator="lessThan">
      <formula>0</formula>
    </cfRule>
  </conditionalFormatting>
  <conditionalFormatting sqref="O32:O42">
    <cfRule type="cellIs" dxfId="4" priority="14" operator="lessThan">
      <formula>0</formula>
    </cfRule>
  </conditionalFormatting>
  <conditionalFormatting sqref="H32:J32">
    <cfRule type="cellIs" dxfId="3" priority="4" operator="lessThan">
      <formula>0</formula>
    </cfRule>
  </conditionalFormatting>
  <conditionalFormatting sqref="H9:J28">
    <cfRule type="cellIs" dxfId="2" priority="3" operator="lessThan">
      <formula>0</formula>
    </cfRule>
  </conditionalFormatting>
  <conditionalFormatting sqref="G32">
    <cfRule type="cellIs" dxfId="1" priority="2" operator="lessThan">
      <formula>0</formula>
    </cfRule>
  </conditionalFormatting>
  <conditionalFormatting sqref="G9:G28">
    <cfRule type="cellIs" dxfId="0" priority="1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59" fitToHeight="0" orientation="landscape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СМП</vt:lpstr>
      <vt:lpstr>Подушевое АПП</vt:lpstr>
      <vt:lpstr>Подушевое ПП</vt:lpstr>
      <vt:lpstr>'Подушевое АПП'!Заголовки_для_печати</vt:lpstr>
      <vt:lpstr>'Подушевое ПП'!Заголовки_для_печати</vt:lpstr>
      <vt:lpstr>СМП!Заголовки_для_печати</vt:lpstr>
      <vt:lpstr>'Подушевое АПП'!Область_печати</vt:lpstr>
      <vt:lpstr>'Подушевое ПП'!Область_печати</vt:lpstr>
      <vt:lpstr>СМП!Область_печати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2025-08-22T05:31:25Z</dcterms:created>
  <dcterms:modified xsi:type="dcterms:W3CDTF">2025-08-25T04:47:22Z</dcterms:modified>
</cp:coreProperties>
</file>